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magdalenag\Desktop\ECCHPA MOBILĂ\"/>
    </mc:Choice>
  </mc:AlternateContent>
  <xr:revisionPtr revIDLastSave="0" documentId="13_ncr:1_{3E816B55-B8FF-47EE-937E-751CBCC67C64}" xr6:coauthVersionLast="47" xr6:coauthVersionMax="47" xr10:uidLastSave="{00000000-0000-0000-0000-000000000000}"/>
  <bookViews>
    <workbookView xWindow="-120" yWindow="-120" windowWidth="29040" windowHeight="15720" xr2:uid="{00000000-000D-0000-FFFF-FFFF00000000}"/>
  </bookViews>
  <sheets>
    <sheet name="FED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5" i="1" l="1"/>
  <c r="M83" i="1" l="1"/>
  <c r="M181" i="1"/>
  <c r="N181" i="1" s="1"/>
  <c r="O181" i="1" l="1"/>
  <c r="H131" i="1"/>
  <c r="J131" i="1"/>
  <c r="M131" i="1"/>
  <c r="N131" i="1" s="1"/>
  <c r="H135" i="1"/>
  <c r="J135" i="1"/>
  <c r="M135" i="1"/>
  <c r="N135" i="1" s="1"/>
  <c r="H123" i="1"/>
  <c r="J123" i="1"/>
  <c r="M123" i="1"/>
  <c r="H127" i="1"/>
  <c r="J127" i="1"/>
  <c r="M127" i="1"/>
  <c r="N127" i="1" s="1"/>
  <c r="H175" i="1"/>
  <c r="J175" i="1"/>
  <c r="M175" i="1"/>
  <c r="I170" i="1"/>
  <c r="J170" i="1"/>
  <c r="G170" i="1"/>
  <c r="H170" i="1"/>
  <c r="I155" i="1"/>
  <c r="G155" i="1"/>
  <c r="H155" i="1" s="1"/>
  <c r="M150" i="1"/>
  <c r="N150" i="1" s="1"/>
  <c r="O145" i="1"/>
  <c r="H100" i="1"/>
  <c r="J94" i="1"/>
  <c r="N123" i="1" l="1"/>
  <c r="O123" i="1" s="1"/>
  <c r="O135" i="1"/>
  <c r="O131" i="1"/>
  <c r="O127" i="1"/>
  <c r="M170" i="1"/>
  <c r="O170" i="1" s="1"/>
  <c r="M155" i="1"/>
  <c r="N155" i="1" s="1"/>
  <c r="N175" i="1"/>
  <c r="O175" i="1"/>
  <c r="J155" i="1"/>
  <c r="O150" i="1"/>
  <c r="N145" i="1"/>
  <c r="N83" i="1"/>
  <c r="L83" i="1"/>
  <c r="N170" i="1" l="1"/>
  <c r="O155" i="1"/>
  <c r="O12" i="1"/>
  <c r="N12" i="1"/>
  <c r="L12" i="1"/>
  <c r="J12" i="1"/>
  <c r="H12" i="1"/>
  <c r="M140" i="1" l="1"/>
  <c r="O140" i="1" s="1"/>
  <c r="J140" i="1"/>
  <c r="H140" i="1"/>
  <c r="M116" i="1"/>
  <c r="N116" i="1" s="1"/>
  <c r="L116" i="1"/>
  <c r="J116" i="1"/>
  <c r="H116" i="1"/>
  <c r="M111" i="1"/>
  <c r="N111" i="1" s="1"/>
  <c r="L111" i="1"/>
  <c r="J111" i="1"/>
  <c r="H111" i="1"/>
  <c r="M106" i="1"/>
  <c r="N106" i="1" s="1"/>
  <c r="L106" i="1"/>
  <c r="J106" i="1"/>
  <c r="H106" i="1"/>
  <c r="M100" i="1"/>
  <c r="N100" i="1" s="1"/>
  <c r="L100" i="1"/>
  <c r="J100" i="1"/>
  <c r="M94" i="1"/>
  <c r="N94" i="1" s="1"/>
  <c r="L94" i="1"/>
  <c r="H94" i="1"/>
  <c r="M88" i="1"/>
  <c r="N88" i="1" s="1"/>
  <c r="L88" i="1"/>
  <c r="J88" i="1"/>
  <c r="H88" i="1"/>
  <c r="J83" i="1"/>
  <c r="H83" i="1"/>
  <c r="M77" i="1"/>
  <c r="N77" i="1" s="1"/>
  <c r="L77" i="1"/>
  <c r="J77" i="1"/>
  <c r="H77" i="1"/>
  <c r="M72" i="1"/>
  <c r="N72" i="1" s="1"/>
  <c r="L72" i="1"/>
  <c r="J72" i="1"/>
  <c r="H72" i="1"/>
  <c r="M67" i="1"/>
  <c r="N67" i="1" s="1"/>
  <c r="L67" i="1"/>
  <c r="J67" i="1"/>
  <c r="H67" i="1"/>
  <c r="M62" i="1"/>
  <c r="N62" i="1" s="1"/>
  <c r="L62" i="1"/>
  <c r="J62" i="1"/>
  <c r="H62" i="1"/>
  <c r="M57" i="1"/>
  <c r="N57" i="1" s="1"/>
  <c r="L57" i="1"/>
  <c r="J57" i="1"/>
  <c r="H57" i="1"/>
  <c r="M52" i="1"/>
  <c r="N52" i="1" s="1"/>
  <c r="L52" i="1"/>
  <c r="J52" i="1"/>
  <c r="H52" i="1"/>
  <c r="M47" i="1"/>
  <c r="N47" i="1" s="1"/>
  <c r="L47" i="1"/>
  <c r="J47" i="1"/>
  <c r="H47" i="1"/>
  <c r="M42" i="1"/>
  <c r="N42" i="1" s="1"/>
  <c r="L42" i="1"/>
  <c r="J42" i="1"/>
  <c r="H42" i="1"/>
  <c r="M37" i="1"/>
  <c r="N37" i="1" s="1"/>
  <c r="L37" i="1"/>
  <c r="J37" i="1"/>
  <c r="H37" i="1"/>
  <c r="M32" i="1"/>
  <c r="N32" i="1" s="1"/>
  <c r="L32" i="1"/>
  <c r="J32" i="1"/>
  <c r="H32" i="1"/>
  <c r="M27" i="1"/>
  <c r="N27" i="1" s="1"/>
  <c r="L27" i="1"/>
  <c r="J27" i="1"/>
  <c r="H27" i="1"/>
  <c r="M22" i="1"/>
  <c r="N22" i="1" s="1"/>
  <c r="L22" i="1"/>
  <c r="J22" i="1"/>
  <c r="H22" i="1"/>
  <c r="M17" i="1"/>
  <c r="N17" i="1" s="1"/>
  <c r="L17" i="1"/>
  <c r="J17" i="1"/>
  <c r="H17" i="1"/>
  <c r="O17" i="1" l="1"/>
  <c r="O116" i="1"/>
  <c r="N140" i="1"/>
  <c r="O57" i="1"/>
  <c r="O67" i="1"/>
  <c r="O106" i="1"/>
  <c r="O111" i="1"/>
  <c r="O72" i="1"/>
  <c r="O37" i="1"/>
  <c r="O22" i="1"/>
  <c r="O77" i="1"/>
  <c r="O88" i="1"/>
  <c r="O100" i="1"/>
  <c r="O83" i="1"/>
  <c r="O94" i="1"/>
  <c r="O47" i="1"/>
  <c r="O27" i="1"/>
  <c r="O62" i="1"/>
  <c r="O32" i="1"/>
  <c r="O42" i="1"/>
  <c r="O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Mehedintu Cristina</author>
  </authors>
  <commentList>
    <comment ref="H150" authorId="0" shapeId="0" xr:uid="{DA6A3F77-324D-4E91-99EB-40EE1D3C8FD8}">
      <text>
        <r>
          <rPr>
            <b/>
            <sz val="9"/>
            <color indexed="81"/>
            <rFont val="Segoe UI"/>
            <family val="2"/>
          </rPr>
          <t>Mehedintu Cristina:</t>
        </r>
        <r>
          <rPr>
            <sz val="9"/>
            <color indexed="81"/>
            <rFont val="Segoe UI"/>
            <family val="2"/>
          </rPr>
          <t xml:space="preserve">
RCA- nu are TVA</t>
        </r>
      </text>
    </comment>
    <comment ref="H165" authorId="0" shapeId="0" xr:uid="{5BB80C13-AC32-4432-B5EE-C175FE3377BF}">
      <text>
        <r>
          <rPr>
            <b/>
            <sz val="9"/>
            <color indexed="81"/>
            <rFont val="Segoe UI"/>
            <family val="2"/>
          </rPr>
          <t>Mehedintu Cristina:</t>
        </r>
        <r>
          <rPr>
            <sz val="9"/>
            <color indexed="81"/>
            <rFont val="Segoe UI"/>
            <family val="2"/>
          </rPr>
          <t xml:space="preserve">
fără TVA</t>
        </r>
      </text>
    </comment>
  </commentList>
</comments>
</file>

<file path=xl/sharedStrings.xml><?xml version="1.0" encoding="utf-8"?>
<sst xmlns="http://schemas.openxmlformats.org/spreadsheetml/2006/main" count="689" uniqueCount="93">
  <si>
    <t>MEDIA VALORICĂ</t>
  </si>
  <si>
    <t>Nr.crt.</t>
  </si>
  <si>
    <t>Denumire produs</t>
  </si>
  <si>
    <t>Cantitate</t>
  </si>
  <si>
    <t xml:space="preserve">Preț unitar                (fără TVA) lei </t>
  </si>
  <si>
    <t>Valoare TVA</t>
  </si>
  <si>
    <t>Preț                  cu TVA lei</t>
  </si>
  <si>
    <t>Preț                   cu TVA lei</t>
  </si>
  <si>
    <t>Autoturism</t>
  </si>
  <si>
    <t>Pedalier recuperare portabil</t>
  </si>
  <si>
    <t>Set benzi elastice de rezistență</t>
  </si>
  <si>
    <t>Minge terapeutică BOSU</t>
  </si>
  <si>
    <t>Set Greutăți pentru  încheietură mână/ gleznă</t>
  </si>
  <si>
    <t>Oferta 1</t>
  </si>
  <si>
    <t>Oferta 2</t>
  </si>
  <si>
    <t>Ofertă 3</t>
  </si>
  <si>
    <t>Flexor palmar terapie degete</t>
  </si>
  <si>
    <t>Spirală Orizontală</t>
  </si>
  <si>
    <t>Panou Kinetoterapie</t>
  </si>
  <si>
    <t>Masă de masaj pliabilă</t>
  </si>
  <si>
    <t>Set Mânuși robotice mioelectrice (dreaptă și stângă)</t>
  </si>
  <si>
    <t xml:space="preserve">Aparat terapie cu ultrasunete </t>
  </si>
  <si>
    <t>Aparat electroterapie cu 2 canale</t>
  </si>
  <si>
    <t>Aparat laser terapeutic</t>
  </si>
  <si>
    <t>Tensiometru digital portabil</t>
  </si>
  <si>
    <t>Pulsoximetru</t>
  </si>
  <si>
    <t>Termometru digital infraroșu</t>
  </si>
  <si>
    <t>Geantă medicală profesională</t>
  </si>
  <si>
    <t>Trusă de prim ajutor</t>
  </si>
  <si>
    <t>Joc cognitiv Demență și Alzheimer</t>
  </si>
  <si>
    <t>Joc educativ de memorie și inteligență Zola</t>
  </si>
  <si>
    <t>OH++Carduri metaforice terapeutice</t>
  </si>
  <si>
    <t>Consum energie electrică mașină kw</t>
  </si>
  <si>
    <t>Specificații minime</t>
  </si>
  <si>
    <t xml:space="preserve">Benzi elastice circulare, kinetoterapie, set de 4 buc (1- rezistență mică, 1- medie, 1-mare, 1 extramare)
</t>
  </si>
  <si>
    <t>Greutăți pentru încheietură mană/gleznă:1 kg (2 x 0,5 kg)
2 kg (2 x 1 kg), 3 kg (2 x 1,5 kg) 
4 kg (2 x 2 kg), 5 kg (2 x 2,5 kg)</t>
  </si>
  <si>
    <t>Include două extensoare cu mânere și o pompă pentru umflare.
Specificații tehnice: 
Lățime (cm): ~67.00
Înălțime (cm) ): ~22.00
Diametrul domului (cm): ~62,50
Diametrul bazei (cm): ~67.00
Sarcină maximă utilizator (kg): ~150,00
Greutate produs (kg): ~7.00
Compoziţie:  Polipropilenă + PVC</t>
  </si>
  <si>
    <t>Asigură posibilitatea e a regla nivelul tensiunii pe fiecare deget individual
Permite utilizatorului să creeze un program persoanlizat pentru a dezvolta și îmbunătăți circulația, rezistența, forța și dexteritatea
Oferă rezistență gradată:  medie, mare și extra mare codificate în culori</t>
  </si>
  <si>
    <t>Instrument terapeutic pentru recuperarea funcțională a articulațiilor mâinii, închieturii și antebrațului
Îmbunătățirea amplitudinii de mișcare și a coordonării motorii fine
Prin executarea mișcărilor de rotație de-a lungul traseului spiralat, pacientul lucrează activ controlul muscular și flexibilitatea articulară.</t>
  </si>
  <si>
    <t>Panou cu montare pe perete permite efectuarea de mișcări de rutină, efectuate zilnic de pacient
Panoul conține:
-set nasturi, capse, șireturi, fermoar</t>
  </si>
  <si>
    <t>Masă de masaj pliabilă din aluminiu
Blatul acoperit cu material PVC, care poate fi curățat ușor și igenic</t>
  </si>
  <si>
    <t>Jocul cognitiv Demență și Alzheimer 
-este conceput pentru a încetini deteriorarea mentală progresivă  cauzată de aceste afecțiuni
-ajută la menținerea și stimularea funcțiilor cognitive și are ca scop sprijinirea persoanei afectată în efectuarea de procese de gândire combinate
Specificații tehnice:
Dimensiuni: 65 cm x 51 cm x 10 cm
Greutate: 11,64 kg
Material: lemn
Accesorii
1	valiză de 65 x 51 cm
1	capac
mâner pentru transport
1  placă bază standard</t>
  </si>
  <si>
    <t>Laptop</t>
  </si>
  <si>
    <t>Multifuncțională</t>
  </si>
  <si>
    <t>Licență Office 2021 Pro Plus</t>
  </si>
  <si>
    <t>Licență retail Bitdefender Antivirus Plus</t>
  </si>
  <si>
    <t>Stație încărcare</t>
  </si>
  <si>
    <t xml:space="preserve">Consum energie electrică mașină kw </t>
  </si>
  <si>
    <t xml:space="preserve">Parametrii tehnici si functionali
- Procesor i5-(Generatia 13)
-  Ecran 15.6-inch, FHD (1920 x 1080)
-  Memorie DDR5 16GB (2 sloturi max 32GB)
 - Stocare 512GB M.2 2280 NVMe™ PCIe® 4.0
-  Webcam 720p HD, With privacy shutter
-  Wi-Fi 6(802.11ax) (Dual band) 2*2 + Bluetooth® 5.4 Wireless Card
</t>
  </si>
  <si>
    <t xml:space="preserve">Parametrii tehnici si functionali
- Format A3, 25ppm
- Printare - Duplex, tăvi- capacitate 1150 coli, stand, toner standard
</t>
  </si>
  <si>
    <t>Conținut: include Word, Excel, PowerPoint, Outlook, Access, Publisher, OneNote și Teams/Skype for Business (în funcție de pachet). 
Compatibilitate: funcționează doar pe Windows 10 și Windows 11 (nu este compatibil cu versiuni mai vechi sau macOS pentru ediția Pro Plus). 
Cerințe minime: procesor 1.6 GHz dual-core, 4 GB RAM (64-bit), ~4 GB spațiu, rezoluție minimă 1280×768, placă video DirectX și internet pentru activare.</t>
  </si>
  <si>
    <t>protectie de baza pentru PC-uri cu Windows 10 sau 11
licenta noua pentru 2 ani, 1 dispozitiv</t>
  </si>
  <si>
    <t xml:space="preserve"> </t>
  </si>
  <si>
    <t xml:space="preserve"> vehicul ușoar, electric, de categoria M1  „vehicul curat” cu emisii de CO2 la țeava de eșapament de la zero până la 50 g/km, minim 4 locuri, autonomia minim 200km, număr de uși 5</t>
  </si>
  <si>
    <t xml:space="preserve"> Pedalier reabilitare pliabil MINI pentru exerciții pentru picioare și brațe</t>
  </si>
  <si>
    <t>Caracteristici principale 
Tip pulxiometru pentru deget
Măsurare SpO2și puls
Afișaj LED 
Pornire automata la deschidere
Specificații tehnice
Interval de măsurare a pulsului 25-250 bpm
Acuratețe SpO2 70%-100% 2%±
Acuratețe plus ±1% sau ± bpm
Alimentare 2 baterii AAA 1.5 V
 Manual de utilizare, șnur, 2 baterii alkaline AAA de 1,5 V</t>
  </si>
  <si>
    <t>Geantă medical profesională
Caracteristici
-material impermeabil
Geanta medicală conține
-foarece paramedic
-mască facială silicon autoclavabilă, fără latex
-pensă pentru limba, deschizător de gură
-pipe căi respiratorii
-stetoscop  
-laringoscopcu lame</t>
  </si>
  <si>
    <t>OH++Carduri metaforice terapuetice                                                     conțin:
- carduri cu imagini  
- carduri-cuvinte, 
se pot folosi separat, dar și în asociere, producând conexiuni (partea dreaptă a creierului cu partea stâgă a creierului).
Cardurile OH au forma unor cărți de joc
-permit realizarea de combinații și interpretări nelimitate.</t>
  </si>
  <si>
    <t>Consumul mixt 12,4kW/100km cu un rulaj zilnic de 200 km si 21 de zile lucrătoare per luna si 30 de luni de implementare rezultă 4200 km/lună  x 30 luni= 126.000 km                                           126.000x12,4/100=15.624kw</t>
  </si>
  <si>
    <t>Zona corporală: brațe
Tip funcționare: electronic
Funcții: portabil
1 Manual de instrucțiuni
4 x baterie
1 x tensiometru
1 x certificat de garanție
1 x mansetă
Caracteristici tehnice:
Număr maxim măsurători: 30
Tip alimentare: baterii
Baterii necesare: 4Xaaa
Dimensiuni:
Circumferință manseta: 22-42 cm</t>
  </si>
  <si>
    <t xml:space="preserve">Ustensile specifice acordării primului ajutor; soluții / lichide specifice în acordarea primului ajutor; plasturi , comprese , fașe tifon, leucoplast (diferite dimensiuni);alte materiale necesare specifice acordării primului ajutor. </t>
  </si>
  <si>
    <t>Joc educativ de memorie și inteligență Zola
-fabricat din lemn rezistent; siguranță în utilizare
-cu pioni colorați și o tablă de joc de 15,7 cm , ușor de transportat și de utilizat</t>
  </si>
  <si>
    <t>5324,00</t>
  </si>
  <si>
    <t>Încărcare 7KW T2; husă protecție și montaj</t>
  </si>
  <si>
    <t>Mănușa robotică pentru recuperarea mâinii după accident vascular cerebral, pentru exerciții de recuperare la domiciliu după un AVC.
Mânușa ajută la mișcarea recurentă a degetelor cu ajutorul furtunelor pneumatice, la mișcările de antrenament specializate care vizează pe recuperarea prinderii și a întinderii.
Mânușa esete concepută pentru a asigura la recuperarea funcțiilor motorii prin combinarea exercițiilor active și pasive pentru un progres mai rapid.</t>
  </si>
  <si>
    <t>Revizii auto</t>
  </si>
  <si>
    <t>Revizii necesare la 30.000 km, 60.000 km, 90.000 km, 120.000 km</t>
  </si>
  <si>
    <t>RCA - asigurare auto obligatorie</t>
  </si>
  <si>
    <t>Poliță asigurare în urma accidentelor</t>
  </si>
  <si>
    <t>Certificat înmatriculare auto</t>
  </si>
  <si>
    <t>Document oficial emis de autorități (Autoritatea Regim Permise și Înmatriculări)</t>
  </si>
  <si>
    <t>Autorizație temporară de circulație pentru autovehicule</t>
  </si>
  <si>
    <t>Plăcuțe înmatriculare provizorie + cv.obținere autorizație de circulație provizorie</t>
  </si>
  <si>
    <t>Plăcuțe înmatriculare auto</t>
  </si>
  <si>
    <t>(Set -2 buc.) Plăcuțe înmatriculare auto</t>
  </si>
  <si>
    <t>Lățime (mm):164, Înălțime (mm): 70, Diametru (inch): R14;                    Frânare pe suprafețe umede B, Eficiență clasă C1</t>
  </si>
  <si>
    <t>Anvelope vară auto + înlocuire anvelope</t>
  </si>
  <si>
    <t>Anvelope iarnă auto + înlocuire anvelope</t>
  </si>
  <si>
    <t>Anvelope vară + înlocuire anvelope</t>
  </si>
  <si>
    <t>Lățime (mm):164, Înălțime (mm): 70, Diametru (inch): R14;                    Frânare pe suprafețe umede C, Eficiență clasă C1</t>
  </si>
  <si>
    <t>Set Plăcuțe înmatriculare provizorie + autorizație de circulație provizorie</t>
  </si>
  <si>
    <t>Set Mănuși robotice mioelectrice (dreaptă și stângă)</t>
  </si>
  <si>
    <t xml:space="preserve">
-Ecran color tactil 
-Baza de date pentru pacienti
-Informatii aferente in care sunt prezentati  pentru parametrii de terapie, imagini ale zonei de tratament, efectele medicale obtinute etc.
-Afișare pe ecran color  a  accesoriile conectate
Ultrasunete
-1 canal ultrasunete
-Functie care permite  autocalibrarea sondelor de utrasunet
-Semnalizarea acustica si vizuala a contactului cu pacientul de catre aparat si de catre capul de emisie
-Emisie continua si in impulsuri in domeniul 1 si 3 MHz
-Intensitate maxima 3W/cm2 (+/-5%)
</t>
  </si>
  <si>
    <t xml:space="preserve">Ecran color tactil 
-Baza de date pentru pacienti
-Informatii aferente in care sunt prezentati parametrii de terapie, imagini ale zonei de tratament, efectele medicale obtinute etc.
-2 canale eletroterapie independente
-Tipuri de curenti: Diadinamici, Trabert, Galvanic, Faradic, Neofardic, Interferential de 2 si 4 poli, TEN, Impulsuri exponentiale, rectangulare trapezoidale, combinate, intrerupte, Camp izoplanar si vectorial, EPIR, VMS, Kotz
-Program pentru masurarea curbei I/t, memoarea de curbe I/t calculate pentru diferiti paciente, identificarea pragului motor si calcularea reobazei si cronaxiei, masurarea coeficientului de acomodare, Stimulare spastica 
-Cablu de alimentare
</t>
  </si>
  <si>
    <t>Ecran color tactil
Posibilitatea conectarii simultane a 2 sonde laser
-Posibilitatea setarii manuale a parametrilor de tratament
-Bază de date pentru pacienti
- programe create de catre utilizator
-Informatii aferente in care sunt prezentati parametrii de terapie, imagini ale zonei de tratament, efectele medicale obtinute etc.
-Afișare pe ecran color a accesoriile conectate
-Densitatea ajustabila 
-Frecventa ajustabila 
-Existenta frecventelor de acupunctura
-Timp de terapie calculat automat
-Posibilitatea atasarii sondelor in spectru rosu si a sondelor in spectru infrarosu 
-Puterea sondelor atasate ajustabila 
-Suprafata de iradiere ajustabila 
-Posibilitatea testarii performantei sondei atasate</t>
  </si>
  <si>
    <t xml:space="preserve">Termometru digital: infraroșu
Măsurare 34º C  ̴  42,2 ºC 
Tip de măsurare 1-2 sec.
Memorie 12 măsurători
Oprire automata
Conținut pachet 
-2 baterii de tip AAA
-săculeț pentru depozitare
-certificat de garanție
</t>
  </si>
  <si>
    <t>Direcţia Generală de Asistenţă Socială şi Protecţia Copilului Argeș intenționează să depună spre finanțare proiectul  Echipă Mobilă pentru Persoane Adulte cu Dizabilități – Argeș  în cadrul Programului Incluziune și Demnitate Socială 2021 – 2027, Prioritate: P07. Sprijin pentru persoanele cu dizabilități, Obiectiv specific: RSO4.3. Promovarea incluziunii socioeconomice a comunităților marginalizate, a gospodăriilor cu venituri reduse și a grupurilor defavorizate, inclusiv a persoanelor cu nevoi speciale, prin acțiuni integrate, inclusiv locuințe și servicii sociale (FEDR), Obiectiv specific: ESO4.11. Lărgirea accesului egal și în timp util la servicii de calitate, sustenabile și la prețuri accesibile, inclusiv servicii care promovează accesul la locuințe și îngrijire orientată către persoane, inclusiv asistență medicală Modernizarea sistemelor de protecție socială, inclusiv promovarea accesului la protecție socială, acordând o atenție deosebită copiilor și grupurilor defavorizate Îmbunătățirea accesibilității, inclusiv pentru persoanele cu dizabilități, precum și a eficacității și rezilienței sistemelor de sănătate și a serviciilor de îngrijire pe termen lung (FSE+), Acțiunea 7.2 Dezvoltarea serviciilor în comunitate prin intermediul serviciilor sociale specifice persoanelor adulte cu dizabilități
Proiectului propus are în vedere înființarea unui serviciu social echipă mobilă, pentru un număr de minim 60 persoane adulte cu dizabilități, care au domiciliu/reședința sau locuiesc în județul Argeș, sunt încadrate în grad de handicap în conformitate cu prevederile legale în vigoare, asigurând astfel accesul la servicii pentru beneficiari din comunități izolate sau greu accesibile, care nu pot utiliza centrele ambulatorii de recuperare neuromotorie ori centrele de zi.
Durata proiectului este de 36 de luni, din care serviciul social echipă mobilă va funcționa 30 de luni.
Pentru a putea întocmi bugetul proiectului s-au analizat și stabilit următoarele echipamente și bunuri necesare pentru funcționarea serviciului social echipă mobilă pentru persoane adulte cu dizabilități precum si preturile acestora practicate pe piata de specialitate  :</t>
  </si>
  <si>
    <t>Analiză privind stabilirea valorilor echipamentelor și bunurilor necesare pentru funcționarea serviciului social echipă mobilă pentru persoane adulte cu dizabilități (cheltuieli directe), necesară pentru depunerea spre finanțare a Proiectului Echipă Mobilă pentru Persoane Adulte cu Dizabilități – Argeș</t>
  </si>
  <si>
    <t xml:space="preserve">Inspector sup. Badea Viorica </t>
  </si>
  <si>
    <t>Inspector sup. Belu Anca</t>
  </si>
  <si>
    <t>Inspector sup. Mehedințu Cristina</t>
  </si>
  <si>
    <t>Intocmit</t>
  </si>
  <si>
    <t>Anexam prezentei analize ofertele studiate.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</si>
</sst>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00;[Red]0.00"/>
  </numFmts>
  <fonts count="15"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rgb="FF000000"/>
      <name val="Times New Roman"/>
      <family val="1"/>
    </font>
    <font>
      <sz val="11"/>
      <name val="Times New Roman"/>
      <family val="1"/>
    </font>
    <font>
      <sz val="11"/>
      <color theme="1"/>
      <name val="Times New Roman"/>
      <family val="1"/>
    </font>
    <font>
      <sz val="11"/>
      <name val="Calibri"/>
      <family val="2"/>
      <scheme val="minor"/>
    </font>
    <font>
      <b/>
      <sz val="11"/>
      <name val="Calibri"/>
      <family val="2"/>
      <charset val="238"/>
      <scheme val="minor"/>
    </font>
    <font>
      <sz val="11"/>
      <name val="Calibri"/>
      <family val="2"/>
      <charset val="238"/>
      <scheme val="minor"/>
    </font>
    <font>
      <b/>
      <sz val="11"/>
      <name val="Times New Roman"/>
      <family val="1"/>
    </font>
    <font>
      <b/>
      <sz val="11"/>
      <color theme="1"/>
      <name val="Times New Roman"/>
      <family val="1"/>
    </font>
    <font>
      <sz val="11"/>
      <color rgb="FF222222"/>
      <name val="Times New Roman"/>
      <family val="1"/>
    </font>
    <font>
      <sz val="9"/>
      <color indexed="81"/>
      <name val="Segoe UI"/>
      <family val="2"/>
    </font>
    <font>
      <b/>
      <sz val="9"/>
      <color indexed="81"/>
      <name val="Segoe UI"/>
      <family val="2"/>
    </font>
    <font>
      <sz val="12"/>
      <color theme="1"/>
      <name val="Times New Roman"/>
      <family val="1"/>
      <charset val="238"/>
    </font>
  </fonts>
  <fills count="9">
    <fill>
      <patternFill patternType="none"/>
    </fill>
    <fill>
      <patternFill patternType="gray125"/>
    </fill>
    <fill>
      <patternFill patternType="solid">
        <fgColor theme="7"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126">
    <xf numFmtId="0" fontId="0" fillId="0" borderId="0" xfId="0"/>
    <xf numFmtId="0" fontId="2" fillId="2"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8" borderId="0" xfId="0" applyFont="1" applyFill="1" applyAlignment="1">
      <alignment vertical="center" wrapText="1"/>
    </xf>
    <xf numFmtId="0" fontId="2" fillId="3" borderId="1" xfId="0" applyFont="1" applyFill="1" applyBorder="1" applyAlignment="1">
      <alignment horizontal="center" vertical="center" wrapText="1"/>
    </xf>
    <xf numFmtId="0" fontId="4" fillId="5" borderId="1" xfId="0" applyFont="1" applyFill="1" applyBorder="1" applyAlignment="1">
      <alignment vertical="center" wrapText="1"/>
    </xf>
    <xf numFmtId="0" fontId="4" fillId="8" borderId="0" xfId="0" applyFont="1" applyFill="1" applyAlignment="1">
      <alignment vertical="center" wrapText="1"/>
    </xf>
    <xf numFmtId="0" fontId="5" fillId="5" borderId="1" xfId="0" applyFont="1" applyFill="1" applyBorder="1" applyAlignment="1">
      <alignment vertical="center" wrapText="1"/>
    </xf>
    <xf numFmtId="0" fontId="5" fillId="8" borderId="0" xfId="0" applyFont="1" applyFill="1" applyAlignment="1">
      <alignment vertical="center" wrapText="1"/>
    </xf>
    <xf numFmtId="0" fontId="5" fillId="5" borderId="3" xfId="0" applyFont="1" applyFill="1" applyBorder="1" applyAlignment="1">
      <alignment vertical="center" wrapText="1"/>
    </xf>
    <xf numFmtId="0" fontId="4" fillId="5" borderId="3" xfId="0" applyFont="1" applyFill="1" applyBorder="1" applyAlignment="1">
      <alignment vertical="center" wrapText="1"/>
    </xf>
    <xf numFmtId="0" fontId="2" fillId="8" borderId="1" xfId="0" applyFont="1" applyFill="1" applyBorder="1" applyAlignment="1">
      <alignment horizontal="center" vertical="center"/>
    </xf>
    <xf numFmtId="0" fontId="0" fillId="0" borderId="1" xfId="0" applyBorder="1" applyAlignment="1">
      <alignment vertical="center"/>
    </xf>
    <xf numFmtId="0" fontId="5" fillId="8" borderId="1" xfId="0" applyFont="1" applyFill="1" applyBorder="1" applyAlignment="1">
      <alignment vertical="center" wrapText="1"/>
    </xf>
    <xf numFmtId="0" fontId="4" fillId="8" borderId="3" xfId="0" applyFont="1" applyFill="1" applyBorder="1" applyAlignment="1">
      <alignment vertical="center" wrapText="1"/>
    </xf>
    <xf numFmtId="0" fontId="4" fillId="8" borderId="1" xfId="0" applyFont="1" applyFill="1" applyBorder="1" applyAlignment="1">
      <alignment vertical="center" wrapText="1"/>
    </xf>
    <xf numFmtId="4" fontId="6" fillId="6" borderId="1" xfId="0" applyNumberFormat="1" applyFont="1" applyFill="1" applyBorder="1" applyAlignment="1">
      <alignment vertical="center"/>
    </xf>
    <xf numFmtId="4" fontId="6" fillId="7" borderId="1" xfId="0" applyNumberFormat="1" applyFont="1" applyFill="1" applyBorder="1" applyAlignment="1">
      <alignment vertical="center"/>
    </xf>
    <xf numFmtId="4" fontId="6" fillId="2" borderId="1" xfId="0" applyNumberFormat="1" applyFont="1" applyFill="1" applyBorder="1" applyAlignment="1">
      <alignment vertical="center"/>
    </xf>
    <xf numFmtId="4" fontId="8" fillId="4" borderId="1" xfId="0" applyNumberFormat="1" applyFont="1" applyFill="1" applyBorder="1" applyAlignment="1">
      <alignment vertical="center"/>
    </xf>
    <xf numFmtId="165" fontId="0" fillId="8" borderId="1" xfId="0" applyNumberFormat="1" applyFill="1" applyBorder="1" applyAlignment="1">
      <alignment vertical="center"/>
    </xf>
    <xf numFmtId="0" fontId="1" fillId="8" borderId="1" xfId="0" applyFont="1" applyFill="1" applyBorder="1" applyAlignment="1">
      <alignment vertical="center" wrapText="1"/>
    </xf>
    <xf numFmtId="1" fontId="2" fillId="8" borderId="1" xfId="0" applyNumberFormat="1" applyFont="1" applyFill="1" applyBorder="1" applyAlignment="1">
      <alignment horizontal="center" vertical="center"/>
    </xf>
    <xf numFmtId="0" fontId="6" fillId="8" borderId="1" xfId="0" applyFont="1" applyFill="1" applyBorder="1" applyAlignment="1">
      <alignment wrapText="1"/>
    </xf>
    <xf numFmtId="0" fontId="8" fillId="8" borderId="1" xfId="0" applyFont="1" applyFill="1" applyBorder="1" applyAlignment="1">
      <alignment wrapText="1"/>
    </xf>
    <xf numFmtId="4" fontId="7" fillId="6" borderId="1" xfId="0" applyNumberFormat="1" applyFont="1" applyFill="1" applyBorder="1" applyAlignment="1">
      <alignment vertical="center"/>
    </xf>
    <xf numFmtId="4" fontId="7" fillId="7" borderId="1" xfId="0" applyNumberFormat="1" applyFont="1" applyFill="1" applyBorder="1" applyAlignment="1">
      <alignment vertical="center"/>
    </xf>
    <xf numFmtId="4" fontId="7" fillId="2" borderId="1" xfId="0" applyNumberFormat="1" applyFont="1" applyFill="1" applyBorder="1" applyAlignment="1">
      <alignment vertical="center"/>
    </xf>
    <xf numFmtId="0" fontId="8" fillId="0" borderId="1" xfId="0" applyFont="1" applyBorder="1" applyAlignment="1">
      <alignment horizontal="justify" vertical="top" wrapText="1"/>
    </xf>
    <xf numFmtId="0" fontId="6" fillId="0" borderId="1" xfId="0" applyFont="1" applyBorder="1" applyAlignment="1">
      <alignment vertical="center"/>
    </xf>
    <xf numFmtId="0" fontId="6" fillId="0" borderId="1" xfId="0" applyFont="1" applyBorder="1" applyAlignment="1">
      <alignment vertical="center" wrapText="1"/>
    </xf>
    <xf numFmtId="4" fontId="8" fillId="2" borderId="1" xfId="0" applyNumberFormat="1" applyFont="1" applyFill="1" applyBorder="1" applyAlignment="1">
      <alignment vertical="center"/>
    </xf>
    <xf numFmtId="0" fontId="5" fillId="0" borderId="0" xfId="0" applyFont="1"/>
    <xf numFmtId="2"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8" borderId="1" xfId="0" applyFont="1" applyFill="1" applyBorder="1" applyAlignment="1">
      <alignment horizontal="center" vertical="center"/>
    </xf>
    <xf numFmtId="4" fontId="5" fillId="6" borderId="1" xfId="0" applyNumberFormat="1" applyFont="1" applyFill="1" applyBorder="1" applyAlignment="1">
      <alignment vertical="center"/>
    </xf>
    <xf numFmtId="4" fontId="5" fillId="7" borderId="1" xfId="0" applyNumberFormat="1" applyFont="1" applyFill="1" applyBorder="1" applyAlignment="1">
      <alignment vertical="center"/>
    </xf>
    <xf numFmtId="4" fontId="5" fillId="7" borderId="3" xfId="0" applyNumberFormat="1" applyFont="1" applyFill="1" applyBorder="1" applyAlignment="1">
      <alignment vertical="center"/>
    </xf>
    <xf numFmtId="4" fontId="5" fillId="2" borderId="1" xfId="0" applyNumberFormat="1" applyFont="1" applyFill="1" applyBorder="1" applyAlignment="1">
      <alignment vertical="center"/>
    </xf>
    <xf numFmtId="4" fontId="5" fillId="2" borderId="3" xfId="0" applyNumberFormat="1" applyFont="1" applyFill="1" applyBorder="1" applyAlignment="1">
      <alignment vertical="center"/>
    </xf>
    <xf numFmtId="4" fontId="5" fillId="3" borderId="3" xfId="0" applyNumberFormat="1" applyFont="1" applyFill="1" applyBorder="1" applyAlignment="1">
      <alignment vertical="center"/>
    </xf>
    <xf numFmtId="0" fontId="5" fillId="0" borderId="1" xfId="0" applyFont="1" applyBorder="1"/>
    <xf numFmtId="0" fontId="5" fillId="0" borderId="1" xfId="0" applyFont="1" applyBorder="1" applyAlignment="1">
      <alignment horizontal="justify" vertical="top"/>
    </xf>
    <xf numFmtId="4" fontId="10" fillId="6" borderId="1" xfId="0" applyNumberFormat="1" applyFont="1" applyFill="1" applyBorder="1" applyAlignment="1">
      <alignment horizontal="center" vertical="center" wrapText="1"/>
    </xf>
    <xf numFmtId="4" fontId="10" fillId="7"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4" fontId="5" fillId="3" borderId="1" xfId="0" applyNumberFormat="1" applyFont="1" applyFill="1" applyBorder="1" applyAlignment="1">
      <alignment vertical="center"/>
    </xf>
    <xf numFmtId="2" fontId="10" fillId="6" borderId="4" xfId="0" applyNumberFormat="1"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5" fillId="0" borderId="3" xfId="0" applyFont="1" applyBorder="1" applyAlignment="1">
      <alignment horizontal="justify" vertical="center"/>
    </xf>
    <xf numFmtId="0" fontId="5" fillId="0" borderId="3" xfId="0" applyFont="1" applyBorder="1" applyAlignment="1">
      <alignment horizontal="justify" vertical="center" wrapText="1"/>
    </xf>
    <xf numFmtId="0" fontId="5" fillId="0" borderId="1" xfId="0" applyFont="1" applyBorder="1" applyAlignment="1">
      <alignment vertical="center" wrapText="1"/>
    </xf>
    <xf numFmtId="0" fontId="5" fillId="0" borderId="1" xfId="0" applyFont="1" applyBorder="1" applyAlignment="1">
      <alignment horizontal="justify" vertical="top" wrapText="1"/>
    </xf>
    <xf numFmtId="2" fontId="5" fillId="6" borderId="3" xfId="0" applyNumberFormat="1" applyFont="1" applyFill="1" applyBorder="1" applyAlignment="1">
      <alignment vertical="center"/>
    </xf>
    <xf numFmtId="2" fontId="5" fillId="7" borderId="3" xfId="0" applyNumberFormat="1" applyFont="1" applyFill="1" applyBorder="1" applyAlignment="1">
      <alignment vertical="center"/>
    </xf>
    <xf numFmtId="2" fontId="5" fillId="2" borderId="3" xfId="0" applyNumberFormat="1" applyFont="1" applyFill="1" applyBorder="1" applyAlignment="1">
      <alignment vertical="center"/>
    </xf>
    <xf numFmtId="2" fontId="5" fillId="3" borderId="3" xfId="0" applyNumberFormat="1" applyFont="1" applyFill="1" applyBorder="1" applyAlignment="1">
      <alignment vertical="center"/>
    </xf>
    <xf numFmtId="2" fontId="5" fillId="6" borderId="1" xfId="0" applyNumberFormat="1" applyFont="1" applyFill="1" applyBorder="1" applyAlignment="1">
      <alignment vertical="center"/>
    </xf>
    <xf numFmtId="2" fontId="5" fillId="7" borderId="1" xfId="0" applyNumberFormat="1" applyFont="1" applyFill="1" applyBorder="1" applyAlignment="1">
      <alignment vertical="center"/>
    </xf>
    <xf numFmtId="2" fontId="5" fillId="2" borderId="1" xfId="0" applyNumberFormat="1" applyFont="1" applyFill="1" applyBorder="1" applyAlignment="1">
      <alignment vertical="center"/>
    </xf>
    <xf numFmtId="0" fontId="5" fillId="0" borderId="0" xfId="0" applyFont="1" applyAlignment="1">
      <alignment horizontal="justify" vertical="top"/>
    </xf>
    <xf numFmtId="2" fontId="5" fillId="8" borderId="0" xfId="0" applyNumberFormat="1" applyFont="1" applyFill="1" applyAlignment="1">
      <alignment vertical="center"/>
    </xf>
    <xf numFmtId="0" fontId="5" fillId="8" borderId="1" xfId="0" applyFont="1" applyFill="1" applyBorder="1"/>
    <xf numFmtId="2" fontId="4" fillId="6" borderId="3" xfId="0" applyNumberFormat="1" applyFont="1" applyFill="1" applyBorder="1" applyAlignment="1">
      <alignment vertical="center"/>
    </xf>
    <xf numFmtId="164" fontId="4" fillId="6" borderId="3" xfId="0" applyNumberFormat="1" applyFont="1" applyFill="1" applyBorder="1" applyAlignment="1">
      <alignment vertical="center"/>
    </xf>
    <xf numFmtId="164" fontId="4" fillId="7" borderId="3" xfId="0" applyNumberFormat="1" applyFont="1" applyFill="1" applyBorder="1" applyAlignment="1">
      <alignment vertical="center"/>
    </xf>
    <xf numFmtId="164" fontId="9" fillId="7" borderId="3" xfId="0" applyNumberFormat="1" applyFont="1" applyFill="1" applyBorder="1" applyAlignment="1">
      <alignment vertical="center"/>
    </xf>
    <xf numFmtId="164" fontId="4" fillId="2" borderId="3" xfId="0" applyNumberFormat="1" applyFont="1" applyFill="1" applyBorder="1" applyAlignment="1">
      <alignment vertical="center"/>
    </xf>
    <xf numFmtId="2" fontId="4" fillId="3" borderId="3" xfId="0" applyNumberFormat="1" applyFont="1" applyFill="1" applyBorder="1" applyAlignment="1">
      <alignment vertical="center"/>
    </xf>
    <xf numFmtId="0" fontId="10" fillId="8" borderId="3" xfId="0" applyFont="1" applyFill="1" applyBorder="1" applyAlignment="1">
      <alignment horizontal="center" vertical="center"/>
    </xf>
    <xf numFmtId="165" fontId="5" fillId="6" borderId="3" xfId="0" applyNumberFormat="1" applyFont="1" applyFill="1" applyBorder="1" applyAlignment="1">
      <alignment vertical="center"/>
    </xf>
    <xf numFmtId="165" fontId="5" fillId="7" borderId="3" xfId="0" applyNumberFormat="1" applyFont="1" applyFill="1" applyBorder="1" applyAlignment="1">
      <alignment vertical="center"/>
    </xf>
    <xf numFmtId="165" fontId="5" fillId="2" borderId="3" xfId="0" applyNumberFormat="1" applyFont="1" applyFill="1" applyBorder="1" applyAlignment="1">
      <alignment vertical="center"/>
    </xf>
    <xf numFmtId="165" fontId="5" fillId="3" borderId="3" xfId="0" applyNumberFormat="1" applyFont="1" applyFill="1" applyBorder="1" applyAlignment="1">
      <alignment vertical="center"/>
    </xf>
    <xf numFmtId="164" fontId="5" fillId="7" borderId="1" xfId="0" applyNumberFormat="1" applyFont="1" applyFill="1" applyBorder="1" applyAlignment="1">
      <alignment vertical="center"/>
    </xf>
    <xf numFmtId="0" fontId="11" fillId="8" borderId="1" xfId="0" applyFont="1" applyFill="1" applyBorder="1" applyAlignment="1">
      <alignment vertical="center" wrapText="1"/>
    </xf>
    <xf numFmtId="3" fontId="5" fillId="5" borderId="1" xfId="0" applyNumberFormat="1" applyFont="1" applyFill="1" applyBorder="1" applyAlignment="1">
      <alignment vertical="center"/>
    </xf>
    <xf numFmtId="0" fontId="5" fillId="7" borderId="1" xfId="0" applyFont="1" applyFill="1" applyBorder="1" applyAlignment="1">
      <alignment vertical="center"/>
    </xf>
    <xf numFmtId="0" fontId="5" fillId="2" borderId="1" xfId="0" applyFont="1" applyFill="1" applyBorder="1" applyAlignment="1">
      <alignment vertical="center"/>
    </xf>
    <xf numFmtId="0" fontId="5" fillId="3" borderId="1" xfId="0" applyFont="1" applyFill="1" applyBorder="1" applyAlignment="1">
      <alignment vertical="center"/>
    </xf>
    <xf numFmtId="4" fontId="0" fillId="0" borderId="1" xfId="0" applyNumberFormat="1" applyBorder="1" applyAlignment="1">
      <alignment vertical="center"/>
    </xf>
    <xf numFmtId="0" fontId="0" fillId="5" borderId="1" xfId="0" applyFill="1" applyBorder="1" applyAlignment="1">
      <alignment vertical="center"/>
    </xf>
    <xf numFmtId="0" fontId="5" fillId="0" borderId="1" xfId="0" applyFont="1" applyBorder="1" applyAlignment="1">
      <alignment horizontal="center" vertical="center"/>
    </xf>
    <xf numFmtId="2" fontId="5" fillId="3" borderId="1" xfId="0" applyNumberFormat="1" applyFont="1" applyFill="1" applyBorder="1" applyAlignment="1">
      <alignment vertical="center"/>
    </xf>
    <xf numFmtId="0" fontId="5" fillId="0" borderId="1" xfId="0" applyFont="1" applyBorder="1" applyAlignment="1">
      <alignment horizontal="center" vertical="center" wrapText="1"/>
    </xf>
    <xf numFmtId="0" fontId="10" fillId="3" borderId="6" xfId="0" applyFont="1" applyFill="1" applyBorder="1" applyAlignment="1">
      <alignment horizontal="center" vertical="center" wrapText="1"/>
    </xf>
    <xf numFmtId="4" fontId="5" fillId="3" borderId="6" xfId="0" applyNumberFormat="1" applyFont="1" applyFill="1" applyBorder="1" applyAlignment="1">
      <alignment vertical="center"/>
    </xf>
    <xf numFmtId="2" fontId="5" fillId="3" borderId="7" xfId="0" applyNumberFormat="1" applyFont="1" applyFill="1" applyBorder="1" applyAlignment="1">
      <alignment vertical="center"/>
    </xf>
    <xf numFmtId="4" fontId="4" fillId="3" borderId="6" xfId="0" applyNumberFormat="1" applyFont="1" applyFill="1" applyBorder="1" applyAlignment="1">
      <alignment vertical="center"/>
    </xf>
    <xf numFmtId="4" fontId="10" fillId="3" borderId="7" xfId="0" applyNumberFormat="1" applyFont="1" applyFill="1" applyBorder="1" applyAlignment="1">
      <alignment vertical="center"/>
    </xf>
    <xf numFmtId="165" fontId="5" fillId="3" borderId="7" xfId="0" applyNumberFormat="1" applyFont="1" applyFill="1" applyBorder="1" applyAlignment="1">
      <alignment vertical="center"/>
    </xf>
    <xf numFmtId="0" fontId="2" fillId="3" borderId="6" xfId="0" applyFont="1" applyFill="1" applyBorder="1" applyAlignment="1">
      <alignment horizontal="center" vertical="center" wrapText="1"/>
    </xf>
    <xf numFmtId="4" fontId="6" fillId="4" borderId="6" xfId="0" applyNumberFormat="1" applyFont="1" applyFill="1" applyBorder="1" applyAlignment="1">
      <alignment vertical="center"/>
    </xf>
    <xf numFmtId="164" fontId="0" fillId="8" borderId="6" xfId="0" applyNumberFormat="1" applyFill="1" applyBorder="1" applyAlignment="1">
      <alignment vertical="center"/>
    </xf>
    <xf numFmtId="0" fontId="14" fillId="0" borderId="0" xfId="0" applyFont="1" applyAlignment="1">
      <alignment horizontal="justify" vertical="center"/>
    </xf>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5" fillId="6" borderId="1" xfId="0" applyFont="1" applyFill="1" applyBorder="1" applyAlignment="1">
      <alignment horizontal="center"/>
    </xf>
    <xf numFmtId="0" fontId="5" fillId="7" borderId="1" xfId="0" applyFont="1" applyFill="1" applyBorder="1" applyAlignment="1">
      <alignment horizontal="center"/>
    </xf>
    <xf numFmtId="0" fontId="5" fillId="2" borderId="1" xfId="0" applyFont="1" applyFill="1" applyBorder="1" applyAlignment="1">
      <alignment horizontal="center"/>
    </xf>
    <xf numFmtId="0" fontId="5" fillId="3" borderId="1" xfId="0" applyFont="1" applyFill="1" applyBorder="1" applyAlignment="1">
      <alignment horizontal="center"/>
    </xf>
    <xf numFmtId="0" fontId="5" fillId="3" borderId="6" xfId="0" applyFont="1" applyFill="1" applyBorder="1" applyAlignment="1">
      <alignment horizont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0" fillId="6" borderId="1" xfId="0" applyFill="1" applyBorder="1" applyAlignment="1">
      <alignment horizontal="center"/>
    </xf>
    <xf numFmtId="0" fontId="0" fillId="7" borderId="1" xfId="0" applyFill="1" applyBorder="1" applyAlignment="1">
      <alignment horizontal="center"/>
    </xf>
    <xf numFmtId="0" fontId="0" fillId="2" borderId="1" xfId="0" applyFill="1" applyBorder="1" applyAlignment="1">
      <alignment horizontal="center"/>
    </xf>
    <xf numFmtId="0" fontId="0" fillId="3" borderId="1" xfId="0" applyFill="1" applyBorder="1" applyAlignment="1">
      <alignment horizontal="center"/>
    </xf>
    <xf numFmtId="0" fontId="0" fillId="3" borderId="6" xfId="0" applyFill="1" applyBorder="1" applyAlignment="1">
      <alignment horizontal="center"/>
    </xf>
    <xf numFmtId="0" fontId="5" fillId="6" borderId="5" xfId="0" applyFont="1" applyFill="1" applyBorder="1" applyAlignment="1">
      <alignment horizontal="center"/>
    </xf>
    <xf numFmtId="0" fontId="5" fillId="7" borderId="5" xfId="0" applyFont="1" applyFill="1" applyBorder="1" applyAlignment="1">
      <alignment horizontal="center"/>
    </xf>
    <xf numFmtId="0" fontId="5" fillId="2" borderId="5" xfId="0" applyFont="1" applyFill="1" applyBorder="1" applyAlignment="1">
      <alignment horizontal="center"/>
    </xf>
    <xf numFmtId="0" fontId="5" fillId="0" borderId="0" xfId="0" applyFont="1" applyAlignment="1">
      <alignment horizontal="left" vertical="top" wrapText="1"/>
    </xf>
    <xf numFmtId="0" fontId="5" fillId="3" borderId="5" xfId="0" applyFont="1" applyFill="1" applyBorder="1" applyAlignment="1">
      <alignment horizontal="center"/>
    </xf>
    <xf numFmtId="0" fontId="10" fillId="0" borderId="0" xfId="0" applyFont="1" applyAlignment="1">
      <alignment horizontal="center" vertical="justify"/>
    </xf>
  </cellXfs>
  <cellStyles count="1">
    <cellStyle name="Normal" xfId="0" builtinId="0"/>
  </cellStyles>
  <dxfs count="0"/>
  <tableStyles count="0" defaultTableStyle="TableStyleMedium2" defaultPivotStyle="PivotStyleLight16"/>
  <colors>
    <mruColors>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O186"/>
  <sheetViews>
    <sheetView tabSelected="1" topLeftCell="A179" workbookViewId="0">
      <selection activeCell="H193" sqref="H193"/>
    </sheetView>
  </sheetViews>
  <sheetFormatPr defaultRowHeight="15" x14ac:dyDescent="0.25"/>
  <cols>
    <col min="1" max="2" width="9.140625" style="34"/>
    <col min="3" max="3" width="5.85546875" style="34" customWidth="1"/>
    <col min="4" max="4" width="15.5703125" style="34" customWidth="1"/>
    <col min="5" max="5" width="31.7109375" style="34" customWidth="1"/>
    <col min="6" max="6" width="9.28515625" style="34" customWidth="1"/>
    <col min="7" max="7" width="10.140625" style="34" customWidth="1"/>
    <col min="8" max="8" width="12.85546875" style="34" customWidth="1"/>
    <col min="9" max="9" width="10.140625" style="34" customWidth="1"/>
    <col min="10" max="10" width="10.28515625" style="34" customWidth="1"/>
    <col min="11" max="11" width="10.140625" style="34" customWidth="1"/>
    <col min="12" max="12" width="10.28515625" style="34" customWidth="1"/>
    <col min="13" max="13" width="13.85546875" style="34" customWidth="1"/>
    <col min="14" max="14" width="9.28515625" style="34" customWidth="1"/>
    <col min="15" max="15" width="10.28515625" style="34" customWidth="1"/>
    <col min="16" max="16384" width="9.140625" style="34"/>
  </cols>
  <sheetData>
    <row r="3" spans="3:15" ht="21" customHeight="1" x14ac:dyDescent="0.25">
      <c r="C3" s="125" t="s">
        <v>87</v>
      </c>
      <c r="D3" s="125"/>
      <c r="E3" s="125"/>
      <c r="F3" s="125"/>
      <c r="G3" s="125"/>
      <c r="H3" s="125"/>
      <c r="I3" s="125"/>
      <c r="J3" s="125"/>
      <c r="K3" s="125"/>
      <c r="L3" s="125"/>
      <c r="M3" s="125"/>
      <c r="N3" s="125"/>
      <c r="O3" s="125"/>
    </row>
    <row r="4" spans="3:15" x14ac:dyDescent="0.25">
      <c r="C4" s="125"/>
      <c r="D4" s="125"/>
      <c r="E4" s="125"/>
      <c r="F4" s="125"/>
      <c r="G4" s="125"/>
      <c r="H4" s="125"/>
      <c r="I4" s="125"/>
      <c r="J4" s="125"/>
      <c r="K4" s="125"/>
      <c r="L4" s="125"/>
      <c r="M4" s="125"/>
      <c r="N4" s="125"/>
      <c r="O4" s="125"/>
    </row>
    <row r="7" spans="3:15" ht="237" customHeight="1" x14ac:dyDescent="0.25">
      <c r="C7" s="123" t="s">
        <v>86</v>
      </c>
      <c r="D7" s="123"/>
      <c r="E7" s="123"/>
      <c r="F7" s="123"/>
      <c r="G7" s="123"/>
      <c r="H7" s="123"/>
      <c r="I7" s="123"/>
      <c r="J7" s="123"/>
      <c r="K7" s="123"/>
      <c r="L7" s="123"/>
      <c r="M7" s="123"/>
      <c r="N7" s="123"/>
      <c r="O7" s="123"/>
    </row>
    <row r="9" spans="3:15" x14ac:dyDescent="0.25">
      <c r="D9" s="34" t="s">
        <v>8</v>
      </c>
    </row>
    <row r="10" spans="3:15" x14ac:dyDescent="0.25">
      <c r="C10" s="104" t="s">
        <v>1</v>
      </c>
      <c r="D10" s="105" t="s">
        <v>2</v>
      </c>
      <c r="E10" s="105" t="s">
        <v>33</v>
      </c>
      <c r="F10" s="105" t="s">
        <v>3</v>
      </c>
      <c r="G10" s="108" t="s">
        <v>13</v>
      </c>
      <c r="H10" s="108"/>
      <c r="I10" s="109" t="s">
        <v>14</v>
      </c>
      <c r="J10" s="109"/>
      <c r="K10" s="110" t="s">
        <v>15</v>
      </c>
      <c r="L10" s="110"/>
      <c r="M10" s="111" t="s">
        <v>0</v>
      </c>
      <c r="N10" s="111"/>
      <c r="O10" s="111"/>
    </row>
    <row r="11" spans="3:15" ht="87" customHeight="1" x14ac:dyDescent="0.25">
      <c r="C11" s="104"/>
      <c r="D11" s="105"/>
      <c r="E11" s="105"/>
      <c r="F11" s="105"/>
      <c r="G11" s="35" t="s">
        <v>4</v>
      </c>
      <c r="H11" s="36" t="s">
        <v>6</v>
      </c>
      <c r="I11" s="37" t="s">
        <v>4</v>
      </c>
      <c r="J11" s="37" t="s">
        <v>7</v>
      </c>
      <c r="K11" s="38" t="s">
        <v>4</v>
      </c>
      <c r="L11" s="38" t="s">
        <v>7</v>
      </c>
      <c r="M11" s="39" t="s">
        <v>4</v>
      </c>
      <c r="N11" s="39" t="s">
        <v>5</v>
      </c>
      <c r="O11" s="39" t="s">
        <v>6</v>
      </c>
    </row>
    <row r="12" spans="3:15" ht="144.75" customHeight="1" x14ac:dyDescent="0.25">
      <c r="C12" s="47">
        <v>1</v>
      </c>
      <c r="D12" s="55" t="s">
        <v>8</v>
      </c>
      <c r="E12" s="56" t="s">
        <v>53</v>
      </c>
      <c r="F12" s="91">
        <v>1</v>
      </c>
      <c r="G12" s="49">
        <v>88906.46</v>
      </c>
      <c r="H12" s="41">
        <f>G12*1.21</f>
        <v>107576.81660000001</v>
      </c>
      <c r="I12" s="50">
        <v>88906.46</v>
      </c>
      <c r="J12" s="42">
        <f>I12*1.21</f>
        <v>107576.81660000001</v>
      </c>
      <c r="K12" s="51">
        <v>88906.46</v>
      </c>
      <c r="L12" s="44">
        <f>K12*1.21</f>
        <v>107576.81660000001</v>
      </c>
      <c r="M12" s="52">
        <v>88906.46</v>
      </c>
      <c r="N12" s="53">
        <f>M12*0.21</f>
        <v>18670.356599999999</v>
      </c>
      <c r="O12" s="53">
        <f>M12*1.21</f>
        <v>107576.81660000001</v>
      </c>
    </row>
    <row r="14" spans="3:15" x14ac:dyDescent="0.25">
      <c r="D14" s="34" t="s">
        <v>9</v>
      </c>
    </row>
    <row r="15" spans="3:15" ht="15" customHeight="1" x14ac:dyDescent="0.25">
      <c r="C15" s="104" t="s">
        <v>1</v>
      </c>
      <c r="D15" s="105" t="s">
        <v>2</v>
      </c>
      <c r="E15" s="106" t="s">
        <v>33</v>
      </c>
      <c r="F15" s="105" t="s">
        <v>3</v>
      </c>
      <c r="G15" s="120" t="s">
        <v>13</v>
      </c>
      <c r="H15" s="120"/>
      <c r="I15" s="121" t="s">
        <v>14</v>
      </c>
      <c r="J15" s="121"/>
      <c r="K15" s="122" t="s">
        <v>15</v>
      </c>
      <c r="L15" s="122"/>
      <c r="M15" s="124" t="s">
        <v>0</v>
      </c>
      <c r="N15" s="124"/>
      <c r="O15" s="124"/>
    </row>
    <row r="16" spans="3:15" ht="71.25" x14ac:dyDescent="0.25">
      <c r="C16" s="104"/>
      <c r="D16" s="105"/>
      <c r="E16" s="107"/>
      <c r="F16" s="105"/>
      <c r="G16" s="54" t="s">
        <v>4</v>
      </c>
      <c r="H16" s="36" t="s">
        <v>6</v>
      </c>
      <c r="I16" s="37" t="s">
        <v>4</v>
      </c>
      <c r="J16" s="37" t="s">
        <v>7</v>
      </c>
      <c r="K16" s="38" t="s">
        <v>4</v>
      </c>
      <c r="L16" s="38" t="s">
        <v>7</v>
      </c>
      <c r="M16" s="39" t="s">
        <v>4</v>
      </c>
      <c r="N16" s="39" t="s">
        <v>5</v>
      </c>
      <c r="O16" s="39" t="s">
        <v>6</v>
      </c>
    </row>
    <row r="17" spans="3:15" ht="131.25" customHeight="1" x14ac:dyDescent="0.25">
      <c r="C17" s="55">
        <v>2</v>
      </c>
      <c r="D17" s="56" t="s">
        <v>9</v>
      </c>
      <c r="E17" s="57" t="s">
        <v>54</v>
      </c>
      <c r="F17" s="55">
        <v>1</v>
      </c>
      <c r="G17" s="41">
        <v>331.2</v>
      </c>
      <c r="H17" s="41">
        <f>G17*1.21</f>
        <v>400.75199999999995</v>
      </c>
      <c r="I17" s="42">
        <v>176</v>
      </c>
      <c r="J17" s="42">
        <f>I17*1.21</f>
        <v>212.95999999999998</v>
      </c>
      <c r="K17" s="44">
        <v>320</v>
      </c>
      <c r="L17" s="44">
        <f>K17*1.21</f>
        <v>387.2</v>
      </c>
      <c r="M17" s="53">
        <f>(G17+I17+K17)/3</f>
        <v>275.73333333333335</v>
      </c>
      <c r="N17" s="53">
        <f>M17*0.21</f>
        <v>57.904000000000003</v>
      </c>
      <c r="O17" s="53">
        <f>(H17+J17+L17)/3</f>
        <v>333.63733333333334</v>
      </c>
    </row>
    <row r="19" spans="3:15" ht="45" x14ac:dyDescent="0.25">
      <c r="D19" s="5" t="s">
        <v>10</v>
      </c>
      <c r="E19" s="5"/>
    </row>
    <row r="20" spans="3:15" ht="15" customHeight="1" x14ac:dyDescent="0.25">
      <c r="C20" s="104" t="s">
        <v>1</v>
      </c>
      <c r="D20" s="105" t="s">
        <v>2</v>
      </c>
      <c r="E20" s="106" t="s">
        <v>33</v>
      </c>
      <c r="F20" s="105" t="s">
        <v>3</v>
      </c>
      <c r="G20" s="120" t="s">
        <v>13</v>
      </c>
      <c r="H20" s="120"/>
      <c r="I20" s="121" t="s">
        <v>14</v>
      </c>
      <c r="J20" s="121"/>
      <c r="K20" s="122" t="s">
        <v>15</v>
      </c>
      <c r="L20" s="122"/>
      <c r="M20" s="124" t="s">
        <v>0</v>
      </c>
      <c r="N20" s="124"/>
      <c r="O20" s="124"/>
    </row>
    <row r="21" spans="3:15" ht="71.25" x14ac:dyDescent="0.25">
      <c r="C21" s="104"/>
      <c r="D21" s="105"/>
      <c r="E21" s="107"/>
      <c r="F21" s="105"/>
      <c r="G21" s="54" t="s">
        <v>4</v>
      </c>
      <c r="H21" s="36" t="s">
        <v>6</v>
      </c>
      <c r="I21" s="37" t="s">
        <v>4</v>
      </c>
      <c r="J21" s="37" t="s">
        <v>7</v>
      </c>
      <c r="K21" s="38" t="s">
        <v>4</v>
      </c>
      <c r="L21" s="38" t="s">
        <v>7</v>
      </c>
      <c r="M21" s="39" t="s">
        <v>4</v>
      </c>
      <c r="N21" s="39" t="s">
        <v>5</v>
      </c>
      <c r="O21" s="39" t="s">
        <v>6</v>
      </c>
    </row>
    <row r="22" spans="3:15" ht="141" customHeight="1" x14ac:dyDescent="0.25">
      <c r="C22" s="55">
        <v>3</v>
      </c>
      <c r="D22" s="58" t="s">
        <v>10</v>
      </c>
      <c r="E22" s="59" t="s">
        <v>34</v>
      </c>
      <c r="F22" s="55">
        <v>1</v>
      </c>
      <c r="G22" s="41">
        <v>120</v>
      </c>
      <c r="H22" s="41">
        <f t="shared" ref="H22" si="0">G22*1.21</f>
        <v>145.19999999999999</v>
      </c>
      <c r="I22" s="42">
        <v>143</v>
      </c>
      <c r="J22" s="42">
        <f t="shared" ref="J22" si="1">I22*1.21</f>
        <v>173.03</v>
      </c>
      <c r="K22" s="44">
        <v>450</v>
      </c>
      <c r="L22" s="44">
        <f t="shared" ref="L22" si="2">K22*1.21</f>
        <v>544.5</v>
      </c>
      <c r="M22" s="53">
        <f t="shared" ref="M22" si="3">(G22+I22+K22)/3</f>
        <v>237.66666666666666</v>
      </c>
      <c r="N22" s="53">
        <f t="shared" ref="N22" si="4">M22*0.21</f>
        <v>49.91</v>
      </c>
      <c r="O22" s="53">
        <f t="shared" ref="O22" si="5">(H22+J22+L22)/3</f>
        <v>287.57666666666665</v>
      </c>
    </row>
    <row r="24" spans="3:15" x14ac:dyDescent="0.25">
      <c r="D24" s="34" t="s">
        <v>12</v>
      </c>
    </row>
    <row r="25" spans="3:15" ht="15" customHeight="1" x14ac:dyDescent="0.25">
      <c r="C25" s="104" t="s">
        <v>1</v>
      </c>
      <c r="D25" s="105" t="s">
        <v>2</v>
      </c>
      <c r="E25" s="106" t="s">
        <v>33</v>
      </c>
      <c r="F25" s="105" t="s">
        <v>3</v>
      </c>
      <c r="G25" s="120" t="s">
        <v>13</v>
      </c>
      <c r="H25" s="120"/>
      <c r="I25" s="121" t="s">
        <v>14</v>
      </c>
      <c r="J25" s="121"/>
      <c r="K25" s="122" t="s">
        <v>15</v>
      </c>
      <c r="L25" s="122"/>
      <c r="M25" s="124" t="s">
        <v>0</v>
      </c>
      <c r="N25" s="124"/>
      <c r="O25" s="124"/>
    </row>
    <row r="26" spans="3:15" ht="71.25" x14ac:dyDescent="0.25">
      <c r="C26" s="104"/>
      <c r="D26" s="105"/>
      <c r="E26" s="107"/>
      <c r="F26" s="105"/>
      <c r="G26" s="54" t="s">
        <v>4</v>
      </c>
      <c r="H26" s="36" t="s">
        <v>6</v>
      </c>
      <c r="I26" s="37" t="s">
        <v>4</v>
      </c>
      <c r="J26" s="37" t="s">
        <v>7</v>
      </c>
      <c r="K26" s="38" t="s">
        <v>4</v>
      </c>
      <c r="L26" s="38" t="s">
        <v>7</v>
      </c>
      <c r="M26" s="39" t="s">
        <v>4</v>
      </c>
      <c r="N26" s="39" t="s">
        <v>5</v>
      </c>
      <c r="O26" s="39" t="s">
        <v>6</v>
      </c>
    </row>
    <row r="27" spans="3:15" ht="144.75" customHeight="1" x14ac:dyDescent="0.25">
      <c r="C27" s="55">
        <v>1</v>
      </c>
      <c r="D27" s="58" t="s">
        <v>12</v>
      </c>
      <c r="E27" s="59" t="s">
        <v>35</v>
      </c>
      <c r="F27" s="55">
        <v>1</v>
      </c>
      <c r="G27" s="41">
        <v>352</v>
      </c>
      <c r="H27" s="41">
        <f t="shared" ref="H27" si="6">G27*1.21</f>
        <v>425.91999999999996</v>
      </c>
      <c r="I27" s="42">
        <v>120</v>
      </c>
      <c r="J27" s="42">
        <f t="shared" ref="J27" si="7">I27*1.21</f>
        <v>145.19999999999999</v>
      </c>
      <c r="K27" s="44">
        <v>210</v>
      </c>
      <c r="L27" s="44">
        <f t="shared" ref="L27" si="8">K27*1.21</f>
        <v>254.1</v>
      </c>
      <c r="M27" s="53">
        <f t="shared" ref="M27" si="9">(G27+I27+K27)/3</f>
        <v>227.33333333333334</v>
      </c>
      <c r="N27" s="53">
        <f t="shared" ref="N27" si="10">M27*0.21</f>
        <v>47.74</v>
      </c>
      <c r="O27" s="53">
        <f t="shared" ref="O27" si="11">(H27+J27+L27)/3</f>
        <v>275.07333333333332</v>
      </c>
    </row>
    <row r="29" spans="3:15" x14ac:dyDescent="0.25">
      <c r="D29" s="34" t="s">
        <v>11</v>
      </c>
    </row>
    <row r="30" spans="3:15" ht="15" customHeight="1" x14ac:dyDescent="0.25">
      <c r="C30" s="104" t="s">
        <v>1</v>
      </c>
      <c r="D30" s="105" t="s">
        <v>2</v>
      </c>
      <c r="E30" s="106" t="s">
        <v>33</v>
      </c>
      <c r="F30" s="105" t="s">
        <v>3</v>
      </c>
      <c r="G30" s="120" t="s">
        <v>13</v>
      </c>
      <c r="H30" s="120"/>
      <c r="I30" s="121" t="s">
        <v>14</v>
      </c>
      <c r="J30" s="121"/>
      <c r="K30" s="122" t="s">
        <v>15</v>
      </c>
      <c r="L30" s="122"/>
      <c r="M30" s="124" t="s">
        <v>0</v>
      </c>
      <c r="N30" s="124"/>
      <c r="O30" s="124"/>
    </row>
    <row r="31" spans="3:15" ht="71.25" x14ac:dyDescent="0.25">
      <c r="C31" s="104"/>
      <c r="D31" s="105"/>
      <c r="E31" s="107"/>
      <c r="F31" s="105"/>
      <c r="G31" s="54" t="s">
        <v>4</v>
      </c>
      <c r="H31" s="36" t="s">
        <v>6</v>
      </c>
      <c r="I31" s="37" t="s">
        <v>4</v>
      </c>
      <c r="J31" s="37" t="s">
        <v>7</v>
      </c>
      <c r="K31" s="38" t="s">
        <v>4</v>
      </c>
      <c r="L31" s="38" t="s">
        <v>7</v>
      </c>
      <c r="M31" s="39" t="s">
        <v>4</v>
      </c>
      <c r="N31" s="39" t="s">
        <v>5</v>
      </c>
      <c r="O31" s="39" t="s">
        <v>6</v>
      </c>
    </row>
    <row r="32" spans="3:15" ht="149.25" customHeight="1" x14ac:dyDescent="0.25">
      <c r="C32" s="55">
        <v>4</v>
      </c>
      <c r="D32" s="56" t="s">
        <v>11</v>
      </c>
      <c r="E32" s="57" t="s">
        <v>36</v>
      </c>
      <c r="F32" s="55">
        <v>1</v>
      </c>
      <c r="G32" s="41">
        <v>650</v>
      </c>
      <c r="H32" s="41">
        <f t="shared" ref="H32" si="12">G32*1.21</f>
        <v>786.5</v>
      </c>
      <c r="I32" s="42">
        <v>633</v>
      </c>
      <c r="J32" s="42">
        <f t="shared" ref="J32" si="13">I32*1.21</f>
        <v>765.93</v>
      </c>
      <c r="K32" s="44">
        <v>2200</v>
      </c>
      <c r="L32" s="44">
        <f t="shared" ref="L32" si="14">K32*1.21</f>
        <v>2662</v>
      </c>
      <c r="M32" s="53">
        <f>(G32+I32+K32)/3</f>
        <v>1161</v>
      </c>
      <c r="N32" s="53">
        <f t="shared" ref="N32" si="15">M32*0.21</f>
        <v>243.81</v>
      </c>
      <c r="O32" s="53">
        <f t="shared" ref="O32" si="16">(H32+J32+L32)/3</f>
        <v>1404.8100000000002</v>
      </c>
    </row>
    <row r="34" spans="3:15" ht="30" x14ac:dyDescent="0.25">
      <c r="D34" s="8" t="s">
        <v>16</v>
      </c>
      <c r="E34" s="8"/>
    </row>
    <row r="35" spans="3:15" ht="15" customHeight="1" x14ac:dyDescent="0.25">
      <c r="C35" s="104" t="s">
        <v>1</v>
      </c>
      <c r="D35" s="105" t="s">
        <v>2</v>
      </c>
      <c r="E35" s="106" t="s">
        <v>33</v>
      </c>
      <c r="F35" s="105" t="s">
        <v>3</v>
      </c>
      <c r="G35" s="108" t="s">
        <v>13</v>
      </c>
      <c r="H35" s="108"/>
      <c r="I35" s="109" t="s">
        <v>14</v>
      </c>
      <c r="J35" s="109"/>
      <c r="K35" s="110" t="s">
        <v>15</v>
      </c>
      <c r="L35" s="110"/>
      <c r="M35" s="111" t="s">
        <v>0</v>
      </c>
      <c r="N35" s="111"/>
      <c r="O35" s="112"/>
    </row>
    <row r="36" spans="3:15" ht="71.25" x14ac:dyDescent="0.25">
      <c r="C36" s="104"/>
      <c r="D36" s="105"/>
      <c r="E36" s="107"/>
      <c r="F36" s="105"/>
      <c r="G36" s="35" t="s">
        <v>4</v>
      </c>
      <c r="H36" s="36" t="s">
        <v>6</v>
      </c>
      <c r="I36" s="37" t="s">
        <v>4</v>
      </c>
      <c r="J36" s="37" t="s">
        <v>7</v>
      </c>
      <c r="K36" s="38" t="s">
        <v>4</v>
      </c>
      <c r="L36" s="38" t="s">
        <v>7</v>
      </c>
      <c r="M36" s="39" t="s">
        <v>4</v>
      </c>
      <c r="N36" s="39" t="s">
        <v>5</v>
      </c>
      <c r="O36" s="94" t="s">
        <v>6</v>
      </c>
    </row>
    <row r="37" spans="3:15" ht="165.75" customHeight="1" x14ac:dyDescent="0.25">
      <c r="C37" s="55">
        <v>5</v>
      </c>
      <c r="D37" s="56" t="s">
        <v>16</v>
      </c>
      <c r="E37" s="57" t="s">
        <v>37</v>
      </c>
      <c r="F37" s="55">
        <v>1</v>
      </c>
      <c r="G37" s="41">
        <v>287</v>
      </c>
      <c r="H37" s="41">
        <f t="shared" ref="H37" si="17">G37*1.21</f>
        <v>347.27</v>
      </c>
      <c r="I37" s="42">
        <v>387</v>
      </c>
      <c r="J37" s="42">
        <f t="shared" ref="J37" si="18">I37*1.21</f>
        <v>468.27</v>
      </c>
      <c r="K37" s="44">
        <v>307</v>
      </c>
      <c r="L37" s="44">
        <f t="shared" ref="L37" si="19">K37*1.21</f>
        <v>371.46999999999997</v>
      </c>
      <c r="M37" s="53">
        <f t="shared" ref="M37" si="20">(G37+I37+K37)/3</f>
        <v>327</v>
      </c>
      <c r="N37" s="53">
        <f t="shared" ref="N37" si="21">M37*0.21</f>
        <v>68.67</v>
      </c>
      <c r="O37" s="95">
        <f t="shared" ref="O37" si="22">(H37+J37+L37)/3</f>
        <v>395.67</v>
      </c>
    </row>
    <row r="39" spans="3:15" x14ac:dyDescent="0.25">
      <c r="D39" s="34" t="s">
        <v>17</v>
      </c>
    </row>
    <row r="40" spans="3:15" x14ac:dyDescent="0.25">
      <c r="C40" s="104" t="s">
        <v>1</v>
      </c>
      <c r="D40" s="105" t="s">
        <v>2</v>
      </c>
      <c r="E40" s="106" t="s">
        <v>33</v>
      </c>
      <c r="F40" s="105" t="s">
        <v>3</v>
      </c>
      <c r="G40" s="108" t="s">
        <v>13</v>
      </c>
      <c r="H40" s="108"/>
      <c r="I40" s="109" t="s">
        <v>14</v>
      </c>
      <c r="J40" s="109"/>
      <c r="K40" s="110" t="s">
        <v>15</v>
      </c>
      <c r="L40" s="110"/>
      <c r="M40" s="111" t="s">
        <v>0</v>
      </c>
      <c r="N40" s="111"/>
      <c r="O40" s="112"/>
    </row>
    <row r="41" spans="3:15" ht="71.25" x14ac:dyDescent="0.25">
      <c r="C41" s="104"/>
      <c r="D41" s="105"/>
      <c r="E41" s="107"/>
      <c r="F41" s="105"/>
      <c r="G41" s="35" t="s">
        <v>4</v>
      </c>
      <c r="H41" s="36" t="s">
        <v>6</v>
      </c>
      <c r="I41" s="37" t="s">
        <v>4</v>
      </c>
      <c r="J41" s="37" t="s">
        <v>7</v>
      </c>
      <c r="K41" s="38" t="s">
        <v>4</v>
      </c>
      <c r="L41" s="38" t="s">
        <v>7</v>
      </c>
      <c r="M41" s="39" t="s">
        <v>4</v>
      </c>
      <c r="N41" s="39" t="s">
        <v>5</v>
      </c>
      <c r="O41" s="94" t="s">
        <v>6</v>
      </c>
    </row>
    <row r="42" spans="3:15" ht="164.25" customHeight="1" x14ac:dyDescent="0.25">
      <c r="C42" s="55">
        <v>6</v>
      </c>
      <c r="D42" s="55" t="s">
        <v>17</v>
      </c>
      <c r="E42" s="60" t="s">
        <v>38</v>
      </c>
      <c r="F42" s="55">
        <v>1</v>
      </c>
      <c r="G42" s="41">
        <v>943</v>
      </c>
      <c r="H42" s="41">
        <f t="shared" ref="H42" si="23">G42*1.21</f>
        <v>1141.03</v>
      </c>
      <c r="I42" s="42">
        <v>1200</v>
      </c>
      <c r="J42" s="42">
        <f t="shared" ref="J42" si="24">I42*1.21</f>
        <v>1452</v>
      </c>
      <c r="K42" s="44">
        <v>1100</v>
      </c>
      <c r="L42" s="44">
        <f t="shared" ref="L42" si="25">K42*1.21</f>
        <v>1331</v>
      </c>
      <c r="M42" s="53">
        <f t="shared" ref="M42" si="26">(G42+I42+K42)/3</f>
        <v>1081</v>
      </c>
      <c r="N42" s="53">
        <f t="shared" ref="N42" si="27">M42*0.21</f>
        <v>227.01</v>
      </c>
      <c r="O42" s="95">
        <f t="shared" ref="O42" si="28">(H42+J42+L42)/3</f>
        <v>1308.01</v>
      </c>
    </row>
    <row r="44" spans="3:15" ht="30" x14ac:dyDescent="0.25">
      <c r="D44" s="8" t="s">
        <v>18</v>
      </c>
      <c r="E44" s="8"/>
    </row>
    <row r="45" spans="3:15" ht="15" customHeight="1" x14ac:dyDescent="0.25">
      <c r="C45" s="104" t="s">
        <v>1</v>
      </c>
      <c r="D45" s="105" t="s">
        <v>2</v>
      </c>
      <c r="E45" s="106" t="s">
        <v>33</v>
      </c>
      <c r="F45" s="105" t="s">
        <v>3</v>
      </c>
      <c r="G45" s="108" t="s">
        <v>13</v>
      </c>
      <c r="H45" s="108"/>
      <c r="I45" s="109" t="s">
        <v>14</v>
      </c>
      <c r="J45" s="109"/>
      <c r="K45" s="110" t="s">
        <v>15</v>
      </c>
      <c r="L45" s="110"/>
      <c r="M45" s="111" t="s">
        <v>0</v>
      </c>
      <c r="N45" s="111"/>
      <c r="O45" s="112"/>
    </row>
    <row r="46" spans="3:15" ht="71.25" x14ac:dyDescent="0.25">
      <c r="C46" s="104"/>
      <c r="D46" s="105"/>
      <c r="E46" s="107"/>
      <c r="F46" s="105"/>
      <c r="G46" s="35" t="s">
        <v>4</v>
      </c>
      <c r="H46" s="36" t="s">
        <v>6</v>
      </c>
      <c r="I46" s="37" t="s">
        <v>4</v>
      </c>
      <c r="J46" s="37" t="s">
        <v>7</v>
      </c>
      <c r="K46" s="38" t="s">
        <v>4</v>
      </c>
      <c r="L46" s="38" t="s">
        <v>7</v>
      </c>
      <c r="M46" s="39" t="s">
        <v>4</v>
      </c>
      <c r="N46" s="39" t="s">
        <v>5</v>
      </c>
      <c r="O46" s="94" t="s">
        <v>6</v>
      </c>
    </row>
    <row r="47" spans="3:15" ht="123.75" customHeight="1" x14ac:dyDescent="0.25">
      <c r="C47" s="55">
        <v>1</v>
      </c>
      <c r="D47" s="60" t="s">
        <v>18</v>
      </c>
      <c r="E47" s="60" t="s">
        <v>39</v>
      </c>
      <c r="F47" s="55">
        <v>1</v>
      </c>
      <c r="G47" s="41">
        <v>3400</v>
      </c>
      <c r="H47" s="41">
        <f t="shared" ref="H47" si="29">G47*1.21</f>
        <v>4114</v>
      </c>
      <c r="I47" s="42">
        <v>3700</v>
      </c>
      <c r="J47" s="42">
        <f t="shared" ref="J47" si="30">I47*1.21</f>
        <v>4477</v>
      </c>
      <c r="K47" s="44">
        <v>3700</v>
      </c>
      <c r="L47" s="44">
        <f t="shared" ref="L47" si="31">K47*1.21</f>
        <v>4477</v>
      </c>
      <c r="M47" s="53">
        <f t="shared" ref="M47" si="32">(G47+I47+K47)/3</f>
        <v>3600</v>
      </c>
      <c r="N47" s="53">
        <f t="shared" ref="N47" si="33">M47*0.21</f>
        <v>756</v>
      </c>
      <c r="O47" s="95">
        <f t="shared" ref="O47" si="34">(H47+J47+L47)/3</f>
        <v>4356</v>
      </c>
    </row>
    <row r="49" spans="3:15" ht="30" x14ac:dyDescent="0.25">
      <c r="D49" s="8" t="s">
        <v>19</v>
      </c>
      <c r="E49" s="8"/>
    </row>
    <row r="50" spans="3:15" ht="15" customHeight="1" x14ac:dyDescent="0.25">
      <c r="C50" s="104" t="s">
        <v>1</v>
      </c>
      <c r="D50" s="105" t="s">
        <v>2</v>
      </c>
      <c r="E50" s="106" t="s">
        <v>33</v>
      </c>
      <c r="F50" s="105" t="s">
        <v>3</v>
      </c>
      <c r="G50" s="108" t="s">
        <v>13</v>
      </c>
      <c r="H50" s="108"/>
      <c r="I50" s="109" t="s">
        <v>14</v>
      </c>
      <c r="J50" s="109"/>
      <c r="K50" s="110" t="s">
        <v>15</v>
      </c>
      <c r="L50" s="110"/>
      <c r="M50" s="111" t="s">
        <v>0</v>
      </c>
      <c r="N50" s="111"/>
      <c r="O50" s="112"/>
    </row>
    <row r="51" spans="3:15" ht="71.25" x14ac:dyDescent="0.25">
      <c r="C51" s="104"/>
      <c r="D51" s="105"/>
      <c r="E51" s="107"/>
      <c r="F51" s="105"/>
      <c r="G51" s="35" t="s">
        <v>4</v>
      </c>
      <c r="H51" s="36" t="s">
        <v>6</v>
      </c>
      <c r="I51" s="37" t="s">
        <v>4</v>
      </c>
      <c r="J51" s="37" t="s">
        <v>7</v>
      </c>
      <c r="K51" s="38" t="s">
        <v>4</v>
      </c>
      <c r="L51" s="38" t="s">
        <v>7</v>
      </c>
      <c r="M51" s="39" t="s">
        <v>4</v>
      </c>
      <c r="N51" s="39" t="s">
        <v>5</v>
      </c>
      <c r="O51" s="94" t="s">
        <v>6</v>
      </c>
    </row>
    <row r="52" spans="3:15" ht="123" customHeight="1" x14ac:dyDescent="0.25">
      <c r="C52" s="55">
        <v>7</v>
      </c>
      <c r="D52" s="57" t="s">
        <v>19</v>
      </c>
      <c r="E52" s="57" t="s">
        <v>40</v>
      </c>
      <c r="F52" s="55">
        <v>1</v>
      </c>
      <c r="G52" s="41">
        <v>1150</v>
      </c>
      <c r="H52" s="41">
        <f t="shared" ref="H52" si="35">G52*1.21</f>
        <v>1391.5</v>
      </c>
      <c r="I52" s="42">
        <v>899</v>
      </c>
      <c r="J52" s="42">
        <f t="shared" ref="J52" si="36">I52*1.21</f>
        <v>1087.79</v>
      </c>
      <c r="K52" s="44">
        <v>1300</v>
      </c>
      <c r="L52" s="44">
        <f t="shared" ref="L52" si="37">K52*1.21</f>
        <v>1573</v>
      </c>
      <c r="M52" s="53">
        <f t="shared" ref="M52" si="38">(G52+I52+K52)/3</f>
        <v>1116.3333333333333</v>
      </c>
      <c r="N52" s="53">
        <f t="shared" ref="N52" si="39">M52*0.21</f>
        <v>234.42999999999998</v>
      </c>
      <c r="O52" s="95">
        <f t="shared" ref="O52" si="40">(H52+J52+L52)/3</f>
        <v>1350.7633333333333</v>
      </c>
    </row>
    <row r="54" spans="3:15" x14ac:dyDescent="0.25">
      <c r="D54" s="34" t="s">
        <v>20</v>
      </c>
    </row>
    <row r="55" spans="3:15" x14ac:dyDescent="0.25">
      <c r="C55" s="104" t="s">
        <v>1</v>
      </c>
      <c r="D55" s="105" t="s">
        <v>2</v>
      </c>
      <c r="E55" s="106" t="s">
        <v>33</v>
      </c>
      <c r="F55" s="105" t="s">
        <v>3</v>
      </c>
      <c r="G55" s="108" t="s">
        <v>13</v>
      </c>
      <c r="H55" s="108"/>
      <c r="I55" s="109" t="s">
        <v>14</v>
      </c>
      <c r="J55" s="109"/>
      <c r="K55" s="110" t="s">
        <v>15</v>
      </c>
      <c r="L55" s="110"/>
      <c r="M55" s="111" t="s">
        <v>0</v>
      </c>
      <c r="N55" s="111"/>
      <c r="O55" s="112"/>
    </row>
    <row r="56" spans="3:15" ht="71.25" x14ac:dyDescent="0.25">
      <c r="C56" s="104"/>
      <c r="D56" s="105"/>
      <c r="E56" s="107"/>
      <c r="F56" s="105"/>
      <c r="G56" s="35" t="s">
        <v>4</v>
      </c>
      <c r="H56" s="36" t="s">
        <v>6</v>
      </c>
      <c r="I56" s="37" t="s">
        <v>4</v>
      </c>
      <c r="J56" s="37" t="s">
        <v>7</v>
      </c>
      <c r="K56" s="38" t="s">
        <v>4</v>
      </c>
      <c r="L56" s="38" t="s">
        <v>7</v>
      </c>
      <c r="M56" s="39" t="s">
        <v>4</v>
      </c>
      <c r="N56" s="39" t="s">
        <v>5</v>
      </c>
      <c r="O56" s="94" t="s">
        <v>6</v>
      </c>
    </row>
    <row r="57" spans="3:15" ht="242.25" customHeight="1" x14ac:dyDescent="0.25">
      <c r="C57" s="55">
        <v>8</v>
      </c>
      <c r="D57" s="56" t="s">
        <v>81</v>
      </c>
      <c r="E57" s="57" t="s">
        <v>64</v>
      </c>
      <c r="F57" s="55">
        <v>1</v>
      </c>
      <c r="G57" s="41">
        <v>4800</v>
      </c>
      <c r="H57" s="41">
        <f t="shared" ref="H57" si="41">G57*1.21</f>
        <v>5808</v>
      </c>
      <c r="I57" s="42">
        <v>3630</v>
      </c>
      <c r="J57" s="42">
        <f t="shared" ref="J57" si="42">I57*1.21</f>
        <v>4392.3</v>
      </c>
      <c r="K57" s="44">
        <v>3500</v>
      </c>
      <c r="L57" s="44">
        <f t="shared" ref="L57" si="43">K57*1.21</f>
        <v>4235</v>
      </c>
      <c r="M57" s="53">
        <f t="shared" ref="M57" si="44">(G57+I57+K57)/3</f>
        <v>3976.6666666666665</v>
      </c>
      <c r="N57" s="53">
        <f t="shared" ref="N57" si="45">M57*0.21</f>
        <v>835.09999999999991</v>
      </c>
      <c r="O57" s="95">
        <f t="shared" ref="O57" si="46">(H57+J57+L57)/3</f>
        <v>4811.7666666666664</v>
      </c>
    </row>
    <row r="59" spans="3:15" x14ac:dyDescent="0.25">
      <c r="D59" s="34" t="s">
        <v>21</v>
      </c>
    </row>
    <row r="60" spans="3:15" x14ac:dyDescent="0.25">
      <c r="C60" s="104" t="s">
        <v>1</v>
      </c>
      <c r="D60" s="105" t="s">
        <v>2</v>
      </c>
      <c r="E60" s="106" t="s">
        <v>33</v>
      </c>
      <c r="F60" s="105" t="s">
        <v>3</v>
      </c>
      <c r="G60" s="108" t="s">
        <v>13</v>
      </c>
      <c r="H60" s="108"/>
      <c r="I60" s="109" t="s">
        <v>14</v>
      </c>
      <c r="J60" s="109"/>
      <c r="K60" s="110" t="s">
        <v>15</v>
      </c>
      <c r="L60" s="110"/>
      <c r="M60" s="111" t="s">
        <v>0</v>
      </c>
      <c r="N60" s="111"/>
      <c r="O60" s="112"/>
    </row>
    <row r="61" spans="3:15" ht="71.25" x14ac:dyDescent="0.25">
      <c r="C61" s="104"/>
      <c r="D61" s="105"/>
      <c r="E61" s="107"/>
      <c r="F61" s="105"/>
      <c r="G61" s="35" t="s">
        <v>4</v>
      </c>
      <c r="H61" s="36" t="s">
        <v>6</v>
      </c>
      <c r="I61" s="37" t="s">
        <v>4</v>
      </c>
      <c r="J61" s="37" t="s">
        <v>7</v>
      </c>
      <c r="K61" s="38" t="s">
        <v>4</v>
      </c>
      <c r="L61" s="38" t="s">
        <v>7</v>
      </c>
      <c r="M61" s="39" t="s">
        <v>4</v>
      </c>
      <c r="N61" s="39" t="s">
        <v>5</v>
      </c>
      <c r="O61" s="94" t="s">
        <v>6</v>
      </c>
    </row>
    <row r="62" spans="3:15" ht="118.5" customHeight="1" x14ac:dyDescent="0.25">
      <c r="C62" s="55">
        <v>9</v>
      </c>
      <c r="D62" s="56" t="s">
        <v>21</v>
      </c>
      <c r="E62" s="61" t="s">
        <v>82</v>
      </c>
      <c r="F62" s="55">
        <v>1</v>
      </c>
      <c r="G62" s="62">
        <v>16500</v>
      </c>
      <c r="H62" s="62">
        <f>G62*1.21</f>
        <v>19965</v>
      </c>
      <c r="I62" s="63">
        <v>15800</v>
      </c>
      <c r="J62" s="63">
        <f>I62*1.21</f>
        <v>19118</v>
      </c>
      <c r="K62" s="64">
        <v>12800</v>
      </c>
      <c r="L62" s="64">
        <f>K62*1.21</f>
        <v>15488</v>
      </c>
      <c r="M62" s="65">
        <f>(G62+I62+K62)/3</f>
        <v>15033.333333333334</v>
      </c>
      <c r="N62" s="65">
        <f>M62*0.21</f>
        <v>3157</v>
      </c>
      <c r="O62" s="96">
        <f>(H62+J62+L62)/3</f>
        <v>18190.333333333332</v>
      </c>
    </row>
    <row r="64" spans="3:15" x14ac:dyDescent="0.25">
      <c r="D64" s="34" t="s">
        <v>22</v>
      </c>
    </row>
    <row r="65" spans="3:15" x14ac:dyDescent="0.25">
      <c r="C65" s="104" t="s">
        <v>1</v>
      </c>
      <c r="D65" s="105" t="s">
        <v>2</v>
      </c>
      <c r="E65" s="106" t="s">
        <v>33</v>
      </c>
      <c r="F65" s="105" t="s">
        <v>3</v>
      </c>
      <c r="G65" s="108" t="s">
        <v>13</v>
      </c>
      <c r="H65" s="108"/>
      <c r="I65" s="109" t="s">
        <v>14</v>
      </c>
      <c r="J65" s="109"/>
      <c r="K65" s="110" t="s">
        <v>15</v>
      </c>
      <c r="L65" s="110"/>
      <c r="M65" s="111" t="s">
        <v>0</v>
      </c>
      <c r="N65" s="111"/>
      <c r="O65" s="112"/>
    </row>
    <row r="66" spans="3:15" ht="71.25" x14ac:dyDescent="0.25">
      <c r="C66" s="104"/>
      <c r="D66" s="105"/>
      <c r="E66" s="107"/>
      <c r="F66" s="105"/>
      <c r="G66" s="35" t="s">
        <v>4</v>
      </c>
      <c r="H66" s="36" t="s">
        <v>6</v>
      </c>
      <c r="I66" s="37" t="s">
        <v>4</v>
      </c>
      <c r="J66" s="37" t="s">
        <v>7</v>
      </c>
      <c r="K66" s="38" t="s">
        <v>4</v>
      </c>
      <c r="L66" s="38" t="s">
        <v>7</v>
      </c>
      <c r="M66" s="39" t="s">
        <v>4</v>
      </c>
      <c r="N66" s="39" t="s">
        <v>5</v>
      </c>
      <c r="O66" s="94" t="s">
        <v>6</v>
      </c>
    </row>
    <row r="67" spans="3:15" ht="123.75" customHeight="1" x14ac:dyDescent="0.25">
      <c r="C67" s="47">
        <v>10</v>
      </c>
      <c r="D67" s="48" t="s">
        <v>22</v>
      </c>
      <c r="E67" s="61" t="s">
        <v>83</v>
      </c>
      <c r="F67" s="47">
        <v>1</v>
      </c>
      <c r="G67" s="66">
        <v>19800</v>
      </c>
      <c r="H67" s="62">
        <f t="shared" ref="H67" si="47">G67*1.21</f>
        <v>23958</v>
      </c>
      <c r="I67" s="67">
        <v>18500</v>
      </c>
      <c r="J67" s="63">
        <f t="shared" ref="J67" si="48">I67*1.21</f>
        <v>22385</v>
      </c>
      <c r="K67" s="68">
        <v>17000</v>
      </c>
      <c r="L67" s="64">
        <f t="shared" ref="L67" si="49">K67*1.21</f>
        <v>20570</v>
      </c>
      <c r="M67" s="65">
        <f t="shared" ref="M67" si="50">(G67+I67+K67)/3</f>
        <v>18433.333333333332</v>
      </c>
      <c r="N67" s="65">
        <f t="shared" ref="N67" si="51">M67*0.21</f>
        <v>3870.9999999999995</v>
      </c>
      <c r="O67" s="96">
        <f t="shared" ref="O67" si="52">(H67+J67+L67)/3</f>
        <v>22304.333333333332</v>
      </c>
    </row>
    <row r="69" spans="3:15" ht="30" x14ac:dyDescent="0.25">
      <c r="D69" s="10" t="s">
        <v>23</v>
      </c>
      <c r="E69" s="10"/>
    </row>
    <row r="70" spans="3:15" ht="15" customHeight="1" x14ac:dyDescent="0.25">
      <c r="C70" s="104" t="s">
        <v>1</v>
      </c>
      <c r="D70" s="105" t="s">
        <v>2</v>
      </c>
      <c r="E70" s="106" t="s">
        <v>33</v>
      </c>
      <c r="F70" s="105" t="s">
        <v>3</v>
      </c>
      <c r="G70" s="108" t="s">
        <v>13</v>
      </c>
      <c r="H70" s="108"/>
      <c r="I70" s="109" t="s">
        <v>14</v>
      </c>
      <c r="J70" s="109"/>
      <c r="K70" s="110" t="s">
        <v>15</v>
      </c>
      <c r="L70" s="110"/>
      <c r="M70" s="111" t="s">
        <v>0</v>
      </c>
      <c r="N70" s="111"/>
      <c r="O70" s="112"/>
    </row>
    <row r="71" spans="3:15" ht="71.25" x14ac:dyDescent="0.25">
      <c r="C71" s="104"/>
      <c r="D71" s="105"/>
      <c r="E71" s="107"/>
      <c r="F71" s="105"/>
      <c r="G71" s="35" t="s">
        <v>4</v>
      </c>
      <c r="H71" s="36" t="s">
        <v>6</v>
      </c>
      <c r="I71" s="37" t="s">
        <v>4</v>
      </c>
      <c r="J71" s="37" t="s">
        <v>7</v>
      </c>
      <c r="K71" s="38" t="s">
        <v>4</v>
      </c>
      <c r="L71" s="38" t="s">
        <v>7</v>
      </c>
      <c r="M71" s="39" t="s">
        <v>4</v>
      </c>
      <c r="N71" s="39" t="s">
        <v>5</v>
      </c>
      <c r="O71" s="94" t="s">
        <v>6</v>
      </c>
    </row>
    <row r="72" spans="3:15" ht="131.25" customHeight="1" x14ac:dyDescent="0.25">
      <c r="C72" s="47">
        <v>11</v>
      </c>
      <c r="D72" s="48" t="s">
        <v>23</v>
      </c>
      <c r="E72" s="61" t="s">
        <v>84</v>
      </c>
      <c r="F72" s="47">
        <v>1</v>
      </c>
      <c r="G72" s="66">
        <v>21000</v>
      </c>
      <c r="H72" s="62">
        <f t="shared" ref="H72" si="53">G72*1.21</f>
        <v>25410</v>
      </c>
      <c r="I72" s="67">
        <v>19800</v>
      </c>
      <c r="J72" s="63">
        <f t="shared" ref="J72" si="54">I72*1.21</f>
        <v>23958</v>
      </c>
      <c r="K72" s="68">
        <v>17600</v>
      </c>
      <c r="L72" s="64">
        <f t="shared" ref="L72" si="55">K72*1.21</f>
        <v>21296</v>
      </c>
      <c r="M72" s="65">
        <f t="shared" ref="M72" si="56">(G72+I72+K72)/3</f>
        <v>19466.666666666668</v>
      </c>
      <c r="N72" s="65">
        <f t="shared" ref="N72" si="57">M72*0.21</f>
        <v>4088</v>
      </c>
      <c r="O72" s="96">
        <f t="shared" ref="O72" si="58">(H72+J72+L72)/3</f>
        <v>23554.666666666668</v>
      </c>
    </row>
    <row r="73" spans="3:15" x14ac:dyDescent="0.25">
      <c r="D73" s="69"/>
      <c r="E73" s="69"/>
      <c r="G73" s="70"/>
      <c r="H73" s="70"/>
      <c r="I73" s="70"/>
      <c r="J73" s="70"/>
      <c r="K73" s="70"/>
      <c r="L73" s="70"/>
      <c r="M73" s="70"/>
      <c r="N73" s="70"/>
      <c r="O73" s="70"/>
    </row>
    <row r="74" spans="3:15" x14ac:dyDescent="0.25">
      <c r="D74" s="34" t="s">
        <v>24</v>
      </c>
    </row>
    <row r="75" spans="3:15" x14ac:dyDescent="0.25">
      <c r="C75" s="104" t="s">
        <v>1</v>
      </c>
      <c r="D75" s="105" t="s">
        <v>2</v>
      </c>
      <c r="E75" s="106" t="s">
        <v>33</v>
      </c>
      <c r="F75" s="105" t="s">
        <v>3</v>
      </c>
      <c r="G75" s="108" t="s">
        <v>13</v>
      </c>
      <c r="H75" s="108"/>
      <c r="I75" s="109" t="s">
        <v>14</v>
      </c>
      <c r="J75" s="109"/>
      <c r="K75" s="110" t="s">
        <v>15</v>
      </c>
      <c r="L75" s="110"/>
      <c r="M75" s="111" t="s">
        <v>0</v>
      </c>
      <c r="N75" s="111"/>
      <c r="O75" s="112"/>
    </row>
    <row r="76" spans="3:15" ht="71.25" x14ac:dyDescent="0.25">
      <c r="C76" s="104"/>
      <c r="D76" s="105"/>
      <c r="E76" s="107"/>
      <c r="F76" s="105"/>
      <c r="G76" s="35" t="s">
        <v>4</v>
      </c>
      <c r="H76" s="36" t="s">
        <v>6</v>
      </c>
      <c r="I76" s="37" t="s">
        <v>4</v>
      </c>
      <c r="J76" s="37" t="s">
        <v>7</v>
      </c>
      <c r="K76" s="38" t="s">
        <v>4</v>
      </c>
      <c r="L76" s="38" t="s">
        <v>7</v>
      </c>
      <c r="M76" s="39" t="s">
        <v>4</v>
      </c>
      <c r="N76" s="39" t="s">
        <v>5</v>
      </c>
      <c r="O76" s="94" t="s">
        <v>6</v>
      </c>
    </row>
    <row r="77" spans="3:15" ht="134.25" customHeight="1" x14ac:dyDescent="0.25">
      <c r="C77" s="71">
        <v>12</v>
      </c>
      <c r="D77" s="11" t="s">
        <v>24</v>
      </c>
      <c r="E77" s="11" t="s">
        <v>59</v>
      </c>
      <c r="F77" s="11">
        <v>1</v>
      </c>
      <c r="G77" s="62">
        <v>784.7</v>
      </c>
      <c r="H77" s="62">
        <f>G77*1.21</f>
        <v>949.48700000000008</v>
      </c>
      <c r="I77" s="63">
        <v>399</v>
      </c>
      <c r="J77" s="63">
        <f>I77*1.21</f>
        <v>482.78999999999996</v>
      </c>
      <c r="K77" s="64">
        <v>500</v>
      </c>
      <c r="L77" s="64">
        <f>K77*1.21</f>
        <v>605</v>
      </c>
      <c r="M77" s="65">
        <f>(G77+I77+K77)/3</f>
        <v>561.23333333333335</v>
      </c>
      <c r="N77" s="65">
        <f>M77*0.21</f>
        <v>117.85899999999999</v>
      </c>
      <c r="O77" s="96">
        <f>(H77+J77+L77)/3</f>
        <v>679.09233333333339</v>
      </c>
    </row>
    <row r="80" spans="3:15" x14ac:dyDescent="0.25">
      <c r="D80" s="34" t="s">
        <v>25</v>
      </c>
    </row>
    <row r="81" spans="3:15" ht="15" customHeight="1" x14ac:dyDescent="0.25">
      <c r="C81" s="104" t="s">
        <v>1</v>
      </c>
      <c r="D81" s="105" t="s">
        <v>2</v>
      </c>
      <c r="E81" s="106" t="s">
        <v>33</v>
      </c>
      <c r="F81" s="105" t="s">
        <v>3</v>
      </c>
      <c r="G81" s="108" t="s">
        <v>13</v>
      </c>
      <c r="H81" s="108"/>
      <c r="I81" s="109" t="s">
        <v>14</v>
      </c>
      <c r="J81" s="109"/>
      <c r="K81" s="110" t="s">
        <v>15</v>
      </c>
      <c r="L81" s="110"/>
      <c r="M81" s="111" t="s">
        <v>0</v>
      </c>
      <c r="N81" s="111"/>
      <c r="O81" s="112"/>
    </row>
    <row r="82" spans="3:15" ht="71.25" x14ac:dyDescent="0.25">
      <c r="C82" s="104"/>
      <c r="D82" s="105"/>
      <c r="E82" s="107"/>
      <c r="F82" s="105"/>
      <c r="G82" s="35" t="s">
        <v>4</v>
      </c>
      <c r="H82" s="36" t="s">
        <v>6</v>
      </c>
      <c r="I82" s="37" t="s">
        <v>4</v>
      </c>
      <c r="J82" s="37" t="s">
        <v>7</v>
      </c>
      <c r="K82" s="38" t="s">
        <v>4</v>
      </c>
      <c r="L82" s="38" t="s">
        <v>7</v>
      </c>
      <c r="M82" s="39" t="s">
        <v>4</v>
      </c>
      <c r="N82" s="39" t="s">
        <v>5</v>
      </c>
      <c r="O82" s="94" t="s">
        <v>6</v>
      </c>
    </row>
    <row r="83" spans="3:15" ht="211.5" customHeight="1" x14ac:dyDescent="0.25">
      <c r="C83" s="47">
        <v>13</v>
      </c>
      <c r="D83" s="15" t="s">
        <v>25</v>
      </c>
      <c r="E83" s="15" t="s">
        <v>55</v>
      </c>
      <c r="F83" s="9">
        <v>1</v>
      </c>
      <c r="G83" s="66">
        <v>150</v>
      </c>
      <c r="H83" s="62">
        <f t="shared" ref="H83" si="59">G83*1.21</f>
        <v>181.5</v>
      </c>
      <c r="I83" s="67">
        <v>169</v>
      </c>
      <c r="J83" s="63">
        <f t="shared" ref="J83" si="60">I83*1.21</f>
        <v>204.48999999999998</v>
      </c>
      <c r="K83" s="68">
        <v>105.99</v>
      </c>
      <c r="L83" s="64">
        <f>K83*1.21</f>
        <v>128.24789999999999</v>
      </c>
      <c r="M83" s="65">
        <f>(G83+I83+K83)/3</f>
        <v>141.66333333333333</v>
      </c>
      <c r="N83" s="65">
        <f>M83*0.21</f>
        <v>29.749299999999998</v>
      </c>
      <c r="O83" s="96">
        <f>(H83+J83+L83)/3</f>
        <v>171.41263333333333</v>
      </c>
    </row>
    <row r="85" spans="3:15" x14ac:dyDescent="0.25">
      <c r="D85" s="34" t="s">
        <v>26</v>
      </c>
    </row>
    <row r="86" spans="3:15" x14ac:dyDescent="0.25">
      <c r="C86" s="104" t="s">
        <v>1</v>
      </c>
      <c r="D86" s="105" t="s">
        <v>2</v>
      </c>
      <c r="E86" s="106" t="s">
        <v>33</v>
      </c>
      <c r="F86" s="105" t="s">
        <v>3</v>
      </c>
      <c r="G86" s="108" t="s">
        <v>13</v>
      </c>
      <c r="H86" s="108"/>
      <c r="I86" s="109" t="s">
        <v>14</v>
      </c>
      <c r="J86" s="109"/>
      <c r="K86" s="110" t="s">
        <v>15</v>
      </c>
      <c r="L86" s="110"/>
      <c r="M86" s="111" t="s">
        <v>0</v>
      </c>
      <c r="N86" s="111"/>
      <c r="O86" s="112"/>
    </row>
    <row r="87" spans="3:15" ht="71.25" x14ac:dyDescent="0.25">
      <c r="C87" s="104"/>
      <c r="D87" s="105"/>
      <c r="E87" s="107"/>
      <c r="F87" s="105"/>
      <c r="G87" s="35" t="s">
        <v>4</v>
      </c>
      <c r="H87" s="36" t="s">
        <v>6</v>
      </c>
      <c r="I87" s="37" t="s">
        <v>4</v>
      </c>
      <c r="J87" s="37" t="s">
        <v>7</v>
      </c>
      <c r="K87" s="38" t="s">
        <v>4</v>
      </c>
      <c r="L87" s="38" t="s">
        <v>7</v>
      </c>
      <c r="M87" s="39" t="s">
        <v>4</v>
      </c>
      <c r="N87" s="39" t="s">
        <v>5</v>
      </c>
      <c r="O87" s="94" t="s">
        <v>6</v>
      </c>
    </row>
    <row r="88" spans="3:15" ht="150" x14ac:dyDescent="0.25">
      <c r="C88" s="47">
        <v>14</v>
      </c>
      <c r="D88" s="15" t="s">
        <v>26</v>
      </c>
      <c r="E88" s="15" t="s">
        <v>85</v>
      </c>
      <c r="F88" s="9">
        <v>1</v>
      </c>
      <c r="G88" s="66">
        <v>245</v>
      </c>
      <c r="H88" s="62">
        <f>G88*1.21</f>
        <v>296.45</v>
      </c>
      <c r="I88" s="67">
        <v>159</v>
      </c>
      <c r="J88" s="63">
        <f>I88*1.21</f>
        <v>192.39</v>
      </c>
      <c r="K88" s="68">
        <v>390</v>
      </c>
      <c r="L88" s="64">
        <f>K88*1.21</f>
        <v>471.9</v>
      </c>
      <c r="M88" s="65">
        <f>(G88+I88+K88)/3</f>
        <v>264.66666666666669</v>
      </c>
      <c r="N88" s="65">
        <f>M88*0.21</f>
        <v>55.580000000000005</v>
      </c>
      <c r="O88" s="96">
        <f>(H88+J88+L88)/3</f>
        <v>320.24666666666667</v>
      </c>
    </row>
    <row r="91" spans="3:15" x14ac:dyDescent="0.25">
      <c r="D91" s="34" t="s">
        <v>27</v>
      </c>
    </row>
    <row r="92" spans="3:15" ht="15" customHeight="1" x14ac:dyDescent="0.25">
      <c r="C92" s="104" t="s">
        <v>1</v>
      </c>
      <c r="D92" s="105" t="s">
        <v>2</v>
      </c>
      <c r="E92" s="106" t="s">
        <v>33</v>
      </c>
      <c r="F92" s="105" t="s">
        <v>3</v>
      </c>
      <c r="G92" s="108" t="s">
        <v>13</v>
      </c>
      <c r="H92" s="108"/>
      <c r="I92" s="109" t="s">
        <v>14</v>
      </c>
      <c r="J92" s="109"/>
      <c r="K92" s="110" t="s">
        <v>15</v>
      </c>
      <c r="L92" s="110"/>
      <c r="M92" s="111" t="s">
        <v>0</v>
      </c>
      <c r="N92" s="111"/>
      <c r="O92" s="112"/>
    </row>
    <row r="93" spans="3:15" ht="71.25" x14ac:dyDescent="0.25">
      <c r="C93" s="104"/>
      <c r="D93" s="105"/>
      <c r="E93" s="107"/>
      <c r="F93" s="105"/>
      <c r="G93" s="35" t="s">
        <v>4</v>
      </c>
      <c r="H93" s="36" t="s">
        <v>6</v>
      </c>
      <c r="I93" s="37" t="s">
        <v>4</v>
      </c>
      <c r="J93" s="37" t="s">
        <v>7</v>
      </c>
      <c r="K93" s="38" t="s">
        <v>4</v>
      </c>
      <c r="L93" s="38" t="s">
        <v>7</v>
      </c>
      <c r="M93" s="39" t="s">
        <v>4</v>
      </c>
      <c r="N93" s="39" t="s">
        <v>5</v>
      </c>
      <c r="O93" s="94" t="s">
        <v>6</v>
      </c>
    </row>
    <row r="94" spans="3:15" ht="180" x14ac:dyDescent="0.25">
      <c r="C94" s="47">
        <v>15</v>
      </c>
      <c r="D94" s="15" t="s">
        <v>27</v>
      </c>
      <c r="E94" s="15" t="s">
        <v>56</v>
      </c>
      <c r="F94" s="9">
        <v>1</v>
      </c>
      <c r="G94" s="66">
        <v>1800</v>
      </c>
      <c r="H94" s="62">
        <f>G94*1.21</f>
        <v>2178</v>
      </c>
      <c r="I94" s="67">
        <v>1190.08</v>
      </c>
      <c r="J94" s="63">
        <f>I94*1.21</f>
        <v>1439.9967999999999</v>
      </c>
      <c r="K94" s="68">
        <v>1206.6099999999999</v>
      </c>
      <c r="L94" s="64">
        <f>K94*1.21</f>
        <v>1459.9980999999998</v>
      </c>
      <c r="M94" s="65">
        <f>(G94+I94+K94)/3</f>
        <v>1398.8966666666665</v>
      </c>
      <c r="N94" s="65">
        <f>M94*0.21</f>
        <v>293.76829999999995</v>
      </c>
      <c r="O94" s="96">
        <f>(H94+J94+L94)/3</f>
        <v>1692.6649666666665</v>
      </c>
    </row>
    <row r="97" spans="3:15" x14ac:dyDescent="0.25">
      <c r="D97" s="34" t="s">
        <v>28</v>
      </c>
    </row>
    <row r="98" spans="3:15" x14ac:dyDescent="0.25">
      <c r="C98" s="104" t="s">
        <v>1</v>
      </c>
      <c r="D98" s="105" t="s">
        <v>2</v>
      </c>
      <c r="E98" s="106" t="s">
        <v>33</v>
      </c>
      <c r="F98" s="105" t="s">
        <v>3</v>
      </c>
      <c r="G98" s="108" t="s">
        <v>13</v>
      </c>
      <c r="H98" s="108"/>
      <c r="I98" s="109" t="s">
        <v>14</v>
      </c>
      <c r="J98" s="109"/>
      <c r="K98" s="110" t="s">
        <v>15</v>
      </c>
      <c r="L98" s="110"/>
      <c r="M98" s="111" t="s">
        <v>0</v>
      </c>
      <c r="N98" s="111"/>
      <c r="O98" s="112"/>
    </row>
    <row r="99" spans="3:15" ht="71.25" x14ac:dyDescent="0.25">
      <c r="C99" s="104"/>
      <c r="D99" s="105"/>
      <c r="E99" s="107"/>
      <c r="F99" s="105"/>
      <c r="G99" s="35" t="s">
        <v>4</v>
      </c>
      <c r="H99" s="36" t="s">
        <v>6</v>
      </c>
      <c r="I99" s="37" t="s">
        <v>4</v>
      </c>
      <c r="J99" s="37" t="s">
        <v>7</v>
      </c>
      <c r="K99" s="38" t="s">
        <v>4</v>
      </c>
      <c r="L99" s="38" t="s">
        <v>7</v>
      </c>
      <c r="M99" s="39" t="s">
        <v>4</v>
      </c>
      <c r="N99" s="39" t="s">
        <v>5</v>
      </c>
      <c r="O99" s="94" t="s">
        <v>6</v>
      </c>
    </row>
    <row r="100" spans="3:15" ht="130.5" customHeight="1" x14ac:dyDescent="0.25">
      <c r="C100" s="47">
        <v>16</v>
      </c>
      <c r="D100" s="16" t="s">
        <v>28</v>
      </c>
      <c r="E100" s="16" t="s">
        <v>60</v>
      </c>
      <c r="F100" s="12">
        <v>1</v>
      </c>
      <c r="G100" s="72">
        <v>310</v>
      </c>
      <c r="H100" s="73">
        <f>G100*1.21</f>
        <v>375.09999999999997</v>
      </c>
      <c r="I100" s="74">
        <v>487</v>
      </c>
      <c r="J100" s="75">
        <f>I100*F100*1.21</f>
        <v>589.27</v>
      </c>
      <c r="K100" s="76">
        <v>320</v>
      </c>
      <c r="L100" s="76">
        <f>K100*F100*1.21</f>
        <v>387.2</v>
      </c>
      <c r="M100" s="77">
        <f>(G100+I100+K100)/3</f>
        <v>372.33333333333331</v>
      </c>
      <c r="N100" s="77">
        <f>M100*0.21</f>
        <v>78.19</v>
      </c>
      <c r="O100" s="97">
        <f>(H100+J100+L100)/3</f>
        <v>450.52333333333331</v>
      </c>
    </row>
    <row r="101" spans="3:15" ht="20.25" customHeight="1" x14ac:dyDescent="0.25"/>
    <row r="103" spans="3:15" x14ac:dyDescent="0.25">
      <c r="D103" s="34" t="s">
        <v>29</v>
      </c>
    </row>
    <row r="104" spans="3:15" x14ac:dyDescent="0.25">
      <c r="C104" s="104" t="s">
        <v>1</v>
      </c>
      <c r="D104" s="105" t="s">
        <v>2</v>
      </c>
      <c r="E104" s="106" t="s">
        <v>33</v>
      </c>
      <c r="F104" s="105" t="s">
        <v>3</v>
      </c>
      <c r="G104" s="108" t="s">
        <v>13</v>
      </c>
      <c r="H104" s="108"/>
      <c r="I104" s="109" t="s">
        <v>14</v>
      </c>
      <c r="J104" s="109"/>
      <c r="K104" s="110" t="s">
        <v>15</v>
      </c>
      <c r="L104" s="110"/>
      <c r="M104" s="111" t="s">
        <v>0</v>
      </c>
      <c r="N104" s="111"/>
      <c r="O104" s="112"/>
    </row>
    <row r="105" spans="3:15" ht="71.25" x14ac:dyDescent="0.25">
      <c r="C105" s="104"/>
      <c r="D105" s="105"/>
      <c r="E105" s="107"/>
      <c r="F105" s="105"/>
      <c r="G105" s="35" t="s">
        <v>4</v>
      </c>
      <c r="H105" s="36" t="s">
        <v>6</v>
      </c>
      <c r="I105" s="37" t="s">
        <v>4</v>
      </c>
      <c r="J105" s="37" t="s">
        <v>7</v>
      </c>
      <c r="K105" s="38" t="s">
        <v>4</v>
      </c>
      <c r="L105" s="38" t="s">
        <v>7</v>
      </c>
      <c r="M105" s="39" t="s">
        <v>4</v>
      </c>
      <c r="N105" s="39" t="s">
        <v>5</v>
      </c>
      <c r="O105" s="94" t="s">
        <v>6</v>
      </c>
    </row>
    <row r="106" spans="3:15" ht="318.75" customHeight="1" x14ac:dyDescent="0.25">
      <c r="C106" s="40">
        <v>17</v>
      </c>
      <c r="D106" s="17" t="s">
        <v>29</v>
      </c>
      <c r="E106" s="17" t="s">
        <v>41</v>
      </c>
      <c r="F106" s="7">
        <v>1</v>
      </c>
      <c r="G106" s="41">
        <v>4200</v>
      </c>
      <c r="H106" s="41">
        <f>G106*1.21</f>
        <v>5082</v>
      </c>
      <c r="I106" s="42">
        <v>4800</v>
      </c>
      <c r="J106" s="43">
        <f t="shared" ref="J106" si="61">I106*1.21</f>
        <v>5808</v>
      </c>
      <c r="K106" s="44">
        <v>4550</v>
      </c>
      <c r="L106" s="45">
        <f t="shared" ref="L106" si="62">K106*1.21</f>
        <v>5505.5</v>
      </c>
      <c r="M106" s="46">
        <f t="shared" ref="M106" si="63">(G106+I106+K106)/3</f>
        <v>4516.666666666667</v>
      </c>
      <c r="N106" s="46">
        <f t="shared" ref="N106" si="64">M106*0.21</f>
        <v>948.5</v>
      </c>
      <c r="O106" s="98">
        <f>(H106+J106+L106)/3</f>
        <v>5465.166666666667</v>
      </c>
    </row>
    <row r="108" spans="3:15" x14ac:dyDescent="0.25">
      <c r="D108" s="34" t="s">
        <v>30</v>
      </c>
    </row>
    <row r="109" spans="3:15" ht="15" customHeight="1" x14ac:dyDescent="0.25">
      <c r="C109" s="104" t="s">
        <v>1</v>
      </c>
      <c r="D109" s="105" t="s">
        <v>2</v>
      </c>
      <c r="E109" s="106" t="s">
        <v>33</v>
      </c>
      <c r="F109" s="105" t="s">
        <v>3</v>
      </c>
      <c r="G109" s="108" t="s">
        <v>13</v>
      </c>
      <c r="H109" s="108"/>
      <c r="I109" s="109" t="s">
        <v>14</v>
      </c>
      <c r="J109" s="109"/>
      <c r="K109" s="110" t="s">
        <v>15</v>
      </c>
      <c r="L109" s="110"/>
      <c r="M109" s="111" t="s">
        <v>0</v>
      </c>
      <c r="N109" s="111"/>
      <c r="O109" s="112"/>
    </row>
    <row r="110" spans="3:15" ht="71.25" x14ac:dyDescent="0.25">
      <c r="C110" s="104"/>
      <c r="D110" s="105"/>
      <c r="E110" s="107"/>
      <c r="F110" s="105"/>
      <c r="G110" s="35" t="s">
        <v>4</v>
      </c>
      <c r="H110" s="36" t="s">
        <v>6</v>
      </c>
      <c r="I110" s="37" t="s">
        <v>4</v>
      </c>
      <c r="J110" s="37" t="s">
        <v>7</v>
      </c>
      <c r="K110" s="38" t="s">
        <v>4</v>
      </c>
      <c r="L110" s="38" t="s">
        <v>7</v>
      </c>
      <c r="M110" s="39" t="s">
        <v>4</v>
      </c>
      <c r="N110" s="39" t="s">
        <v>5</v>
      </c>
      <c r="O110" s="94" t="s">
        <v>6</v>
      </c>
    </row>
    <row r="111" spans="3:15" ht="147" customHeight="1" x14ac:dyDescent="0.25">
      <c r="C111" s="40">
        <v>18</v>
      </c>
      <c r="D111" s="17" t="s">
        <v>30</v>
      </c>
      <c r="E111" s="17" t="s">
        <v>61</v>
      </c>
      <c r="F111" s="7">
        <v>1</v>
      </c>
      <c r="G111" s="41">
        <v>85</v>
      </c>
      <c r="H111" s="41">
        <f>G111*1.21</f>
        <v>102.85</v>
      </c>
      <c r="I111" s="42">
        <v>150</v>
      </c>
      <c r="J111" s="43">
        <f>I111*1.21</f>
        <v>181.5</v>
      </c>
      <c r="K111" s="44">
        <v>134</v>
      </c>
      <c r="L111" s="45">
        <f>K111*1.21</f>
        <v>162.13999999999999</v>
      </c>
      <c r="M111" s="46">
        <f>(G111+I111+K111)/3</f>
        <v>123</v>
      </c>
      <c r="N111" s="46">
        <f>M111*0.21</f>
        <v>25.83</v>
      </c>
      <c r="O111" s="98">
        <f>(H111+J111+L111)/3</f>
        <v>148.83000000000001</v>
      </c>
    </row>
    <row r="113" spans="3:15" x14ac:dyDescent="0.25">
      <c r="D113" s="34" t="s">
        <v>31</v>
      </c>
    </row>
    <row r="114" spans="3:15" ht="15" customHeight="1" x14ac:dyDescent="0.25">
      <c r="C114" s="104" t="s">
        <v>1</v>
      </c>
      <c r="D114" s="105" t="s">
        <v>2</v>
      </c>
      <c r="E114" s="106" t="s">
        <v>33</v>
      </c>
      <c r="F114" s="105" t="s">
        <v>3</v>
      </c>
      <c r="G114" s="108" t="s">
        <v>13</v>
      </c>
      <c r="H114" s="108"/>
      <c r="I114" s="109" t="s">
        <v>14</v>
      </c>
      <c r="J114" s="109"/>
      <c r="K114" s="110" t="s">
        <v>15</v>
      </c>
      <c r="L114" s="110"/>
      <c r="M114" s="111" t="s">
        <v>0</v>
      </c>
      <c r="N114" s="111"/>
      <c r="O114" s="112"/>
    </row>
    <row r="115" spans="3:15" ht="71.25" x14ac:dyDescent="0.25">
      <c r="C115" s="104"/>
      <c r="D115" s="105"/>
      <c r="E115" s="107"/>
      <c r="F115" s="105"/>
      <c r="G115" s="35" t="s">
        <v>4</v>
      </c>
      <c r="H115" s="36" t="s">
        <v>6</v>
      </c>
      <c r="I115" s="37" t="s">
        <v>4</v>
      </c>
      <c r="J115" s="37" t="s">
        <v>7</v>
      </c>
      <c r="K115" s="38" t="s">
        <v>4</v>
      </c>
      <c r="L115" s="38" t="s">
        <v>7</v>
      </c>
      <c r="M115" s="39" t="s">
        <v>4</v>
      </c>
      <c r="N115" s="39" t="s">
        <v>5</v>
      </c>
      <c r="O115" s="94" t="s">
        <v>6</v>
      </c>
    </row>
    <row r="116" spans="3:15" ht="245.25" customHeight="1" x14ac:dyDescent="0.25">
      <c r="C116" s="78">
        <v>19</v>
      </c>
      <c r="D116" s="16" t="s">
        <v>31</v>
      </c>
      <c r="E116" s="16" t="s">
        <v>57</v>
      </c>
      <c r="F116" s="12">
        <v>1</v>
      </c>
      <c r="G116" s="62">
        <v>320</v>
      </c>
      <c r="H116" s="79">
        <f>G116*1.21</f>
        <v>387.2</v>
      </c>
      <c r="I116" s="80">
        <v>440</v>
      </c>
      <c r="J116" s="80">
        <f>I116*1.21</f>
        <v>532.4</v>
      </c>
      <c r="K116" s="81">
        <v>400</v>
      </c>
      <c r="L116" s="81">
        <f>K116*1.21</f>
        <v>484</v>
      </c>
      <c r="M116" s="82">
        <f>(G116+I116+K116)/3</f>
        <v>386.66666666666669</v>
      </c>
      <c r="N116" s="82">
        <f>M116*0.21</f>
        <v>81.2</v>
      </c>
      <c r="O116" s="99">
        <f>(H116+J116+L116)/3</f>
        <v>467.86666666666662</v>
      </c>
    </row>
    <row r="120" spans="3:15" x14ac:dyDescent="0.25">
      <c r="C120"/>
      <c r="D120" t="s">
        <v>42</v>
      </c>
      <c r="E120"/>
      <c r="F120"/>
      <c r="G120"/>
      <c r="H120"/>
      <c r="I120"/>
      <c r="J120"/>
      <c r="K120"/>
      <c r="L120"/>
      <c r="M120"/>
      <c r="N120"/>
      <c r="O120"/>
    </row>
    <row r="121" spans="3:15" ht="21.75" customHeight="1" x14ac:dyDescent="0.25">
      <c r="C121" s="113" t="s">
        <v>1</v>
      </c>
      <c r="D121" s="114" t="s">
        <v>2</v>
      </c>
      <c r="E121" s="114" t="s">
        <v>33</v>
      </c>
      <c r="F121" s="114" t="s">
        <v>3</v>
      </c>
      <c r="G121" s="115" t="s">
        <v>13</v>
      </c>
      <c r="H121" s="115"/>
      <c r="I121" s="116" t="s">
        <v>14</v>
      </c>
      <c r="J121" s="116"/>
      <c r="K121" s="117" t="s">
        <v>15</v>
      </c>
      <c r="L121" s="117"/>
      <c r="M121" s="118" t="s">
        <v>0</v>
      </c>
      <c r="N121" s="118"/>
      <c r="O121" s="119"/>
    </row>
    <row r="122" spans="3:15" ht="88.5" customHeight="1" x14ac:dyDescent="0.25">
      <c r="C122" s="113"/>
      <c r="D122" s="114"/>
      <c r="E122" s="114"/>
      <c r="F122" s="114"/>
      <c r="G122" s="2" t="s">
        <v>4</v>
      </c>
      <c r="H122" s="3" t="s">
        <v>6</v>
      </c>
      <c r="I122" s="4" t="s">
        <v>4</v>
      </c>
      <c r="J122" s="4" t="s">
        <v>7</v>
      </c>
      <c r="K122" s="1" t="s">
        <v>4</v>
      </c>
      <c r="L122" s="1" t="s">
        <v>7</v>
      </c>
      <c r="M122" s="6" t="s">
        <v>4</v>
      </c>
      <c r="N122" s="6" t="s">
        <v>5</v>
      </c>
      <c r="O122" s="100" t="s">
        <v>6</v>
      </c>
    </row>
    <row r="123" spans="3:15" ht="135" customHeight="1" x14ac:dyDescent="0.25">
      <c r="C123" s="14">
        <v>1</v>
      </c>
      <c r="D123" s="31" t="s">
        <v>42</v>
      </c>
      <c r="E123" s="32" t="s">
        <v>48</v>
      </c>
      <c r="F123" s="7">
        <v>1</v>
      </c>
      <c r="G123" s="18">
        <v>3500</v>
      </c>
      <c r="H123" s="18">
        <f>G123*1.21*F123</f>
        <v>4235</v>
      </c>
      <c r="I123" s="19">
        <v>3400</v>
      </c>
      <c r="J123" s="19">
        <f>I123*1.21*1</f>
        <v>4114</v>
      </c>
      <c r="K123" s="20">
        <v>4400</v>
      </c>
      <c r="L123" s="33" t="s">
        <v>62</v>
      </c>
      <c r="M123" s="21">
        <f>(G123+I123+K123)/3</f>
        <v>3766.6666666666665</v>
      </c>
      <c r="N123" s="21">
        <f>M123*0.21</f>
        <v>790.99999999999989</v>
      </c>
      <c r="O123" s="101">
        <f>(M123+N123)*1</f>
        <v>4557.6666666666661</v>
      </c>
    </row>
    <row r="124" spans="3:15" ht="16.5" customHeight="1" x14ac:dyDescent="0.25">
      <c r="C124"/>
      <c r="D124" t="s">
        <v>43</v>
      </c>
      <c r="E124"/>
      <c r="F124"/>
      <c r="G124"/>
      <c r="H124"/>
      <c r="I124"/>
      <c r="J124"/>
      <c r="K124"/>
      <c r="L124"/>
      <c r="M124"/>
      <c r="N124"/>
      <c r="O124"/>
    </row>
    <row r="125" spans="3:15" ht="16.5" customHeight="1" x14ac:dyDescent="0.25">
      <c r="C125" s="113" t="s">
        <v>1</v>
      </c>
      <c r="D125" s="114" t="s">
        <v>2</v>
      </c>
      <c r="E125" s="114" t="s">
        <v>33</v>
      </c>
      <c r="F125" s="114" t="s">
        <v>3</v>
      </c>
      <c r="G125" s="115" t="s">
        <v>13</v>
      </c>
      <c r="H125" s="115"/>
      <c r="I125" s="116" t="s">
        <v>14</v>
      </c>
      <c r="J125" s="116"/>
      <c r="K125" s="117" t="s">
        <v>15</v>
      </c>
      <c r="L125" s="117"/>
      <c r="M125" s="118" t="s">
        <v>0</v>
      </c>
      <c r="N125" s="118"/>
      <c r="O125" s="119"/>
    </row>
    <row r="126" spans="3:15" ht="101.25" customHeight="1" x14ac:dyDescent="0.25">
      <c r="C126" s="113"/>
      <c r="D126" s="114"/>
      <c r="E126" s="114"/>
      <c r="F126" s="114"/>
      <c r="G126" s="2" t="s">
        <v>4</v>
      </c>
      <c r="H126" s="3" t="s">
        <v>6</v>
      </c>
      <c r="I126" s="4" t="s">
        <v>4</v>
      </c>
      <c r="J126" s="4" t="s">
        <v>7</v>
      </c>
      <c r="K126" s="1" t="s">
        <v>4</v>
      </c>
      <c r="L126" s="1" t="s">
        <v>7</v>
      </c>
      <c r="M126" s="6" t="s">
        <v>4</v>
      </c>
      <c r="N126" s="6" t="s">
        <v>5</v>
      </c>
      <c r="O126" s="100" t="s">
        <v>6</v>
      </c>
    </row>
    <row r="127" spans="3:15" ht="136.5" customHeight="1" x14ac:dyDescent="0.25">
      <c r="C127" s="13">
        <v>20</v>
      </c>
      <c r="D127" s="17" t="s">
        <v>43</v>
      </c>
      <c r="E127" s="25" t="s">
        <v>49</v>
      </c>
      <c r="F127" s="7">
        <v>1</v>
      </c>
      <c r="G127" s="18">
        <v>13900</v>
      </c>
      <c r="H127" s="18">
        <f>G127*1.21</f>
        <v>16819</v>
      </c>
      <c r="I127" s="19">
        <v>13990</v>
      </c>
      <c r="J127" s="19">
        <f>I127*1.21</f>
        <v>16927.899999999998</v>
      </c>
      <c r="K127" s="20">
        <v>13990</v>
      </c>
      <c r="L127" s="20">
        <v>16927.900000000001</v>
      </c>
      <c r="M127" s="21">
        <f>(G127+I127+K127)/3</f>
        <v>13960</v>
      </c>
      <c r="N127" s="21">
        <f>M127*0.21</f>
        <v>2931.6</v>
      </c>
      <c r="O127" s="101">
        <f>M127+N127</f>
        <v>16891.599999999999</v>
      </c>
    </row>
    <row r="128" spans="3:15" ht="81" customHeight="1" x14ac:dyDescent="0.25">
      <c r="C128"/>
      <c r="D128" t="s">
        <v>44</v>
      </c>
      <c r="E128"/>
      <c r="F128"/>
      <c r="G128"/>
      <c r="H128"/>
      <c r="I128"/>
      <c r="J128"/>
      <c r="K128"/>
      <c r="L128"/>
      <c r="M128"/>
      <c r="N128"/>
      <c r="O128"/>
    </row>
    <row r="129" spans="3:15" ht="43.5" customHeight="1" x14ac:dyDescent="0.25">
      <c r="C129" s="113" t="s">
        <v>1</v>
      </c>
      <c r="D129" s="114" t="s">
        <v>2</v>
      </c>
      <c r="E129" s="114" t="s">
        <v>33</v>
      </c>
      <c r="F129" s="114" t="s">
        <v>3</v>
      </c>
      <c r="G129" s="115" t="s">
        <v>13</v>
      </c>
      <c r="H129" s="115"/>
      <c r="I129" s="116" t="s">
        <v>14</v>
      </c>
      <c r="J129" s="116"/>
      <c r="K129" s="117" t="s">
        <v>15</v>
      </c>
      <c r="L129" s="117"/>
      <c r="M129" s="118" t="s">
        <v>0</v>
      </c>
      <c r="N129" s="118"/>
      <c r="O129" s="119"/>
    </row>
    <row r="130" spans="3:15" ht="73.5" customHeight="1" x14ac:dyDescent="0.25">
      <c r="C130" s="113"/>
      <c r="D130" s="114"/>
      <c r="E130" s="114"/>
      <c r="F130" s="114"/>
      <c r="G130" s="2" t="s">
        <v>4</v>
      </c>
      <c r="H130" s="3" t="s">
        <v>6</v>
      </c>
      <c r="I130" s="4" t="s">
        <v>4</v>
      </c>
      <c r="J130" s="4" t="s">
        <v>7</v>
      </c>
      <c r="K130" s="1" t="s">
        <v>4</v>
      </c>
      <c r="L130" s="1" t="s">
        <v>7</v>
      </c>
      <c r="M130" s="6" t="s">
        <v>4</v>
      </c>
      <c r="N130" s="6" t="s">
        <v>5</v>
      </c>
      <c r="O130" s="100" t="s">
        <v>6</v>
      </c>
    </row>
    <row r="131" spans="3:15" ht="154.5" customHeight="1" x14ac:dyDescent="0.25">
      <c r="C131" s="13">
        <v>21</v>
      </c>
      <c r="D131" s="17" t="s">
        <v>44</v>
      </c>
      <c r="E131" s="26" t="s">
        <v>50</v>
      </c>
      <c r="F131" s="7">
        <v>1</v>
      </c>
      <c r="G131" s="18">
        <v>750</v>
      </c>
      <c r="H131" s="27">
        <f>G131*F131*1.21</f>
        <v>907.5</v>
      </c>
      <c r="I131" s="19">
        <v>1000</v>
      </c>
      <c r="J131" s="28">
        <f>I131*F131*1.21</f>
        <v>1210</v>
      </c>
      <c r="K131" s="20">
        <v>550</v>
      </c>
      <c r="L131" s="29">
        <v>665.5</v>
      </c>
      <c r="M131" s="21">
        <f>(G131+I131+K131)/3</f>
        <v>766.66666666666663</v>
      </c>
      <c r="N131" s="21">
        <f>M131*0.21</f>
        <v>161</v>
      </c>
      <c r="O131" s="101">
        <f>M131+N131</f>
        <v>927.66666666666663</v>
      </c>
    </row>
    <row r="132" spans="3:15" ht="49.5" customHeight="1" x14ac:dyDescent="0.25">
      <c r="C132"/>
      <c r="D132" t="s">
        <v>45</v>
      </c>
      <c r="E132"/>
      <c r="F132"/>
      <c r="G132"/>
      <c r="H132"/>
      <c r="I132"/>
      <c r="J132"/>
      <c r="K132"/>
      <c r="L132"/>
      <c r="M132"/>
      <c r="N132"/>
      <c r="O132"/>
    </row>
    <row r="133" spans="3:15" ht="36.75" customHeight="1" x14ac:dyDescent="0.25">
      <c r="C133" s="113" t="s">
        <v>1</v>
      </c>
      <c r="D133" s="114" t="s">
        <v>2</v>
      </c>
      <c r="E133" s="114" t="s">
        <v>33</v>
      </c>
      <c r="F133" s="114" t="s">
        <v>3</v>
      </c>
      <c r="G133" s="115" t="s">
        <v>13</v>
      </c>
      <c r="H133" s="115"/>
      <c r="I133" s="116" t="s">
        <v>14</v>
      </c>
      <c r="J133" s="116"/>
      <c r="K133" s="117" t="s">
        <v>15</v>
      </c>
      <c r="L133" s="117"/>
      <c r="M133" s="118" t="s">
        <v>0</v>
      </c>
      <c r="N133" s="118"/>
      <c r="O133" s="119"/>
    </row>
    <row r="134" spans="3:15" ht="82.5" customHeight="1" x14ac:dyDescent="0.25">
      <c r="C134" s="113"/>
      <c r="D134" s="114"/>
      <c r="E134" s="114"/>
      <c r="F134" s="114"/>
      <c r="G134" s="2" t="s">
        <v>4</v>
      </c>
      <c r="H134" s="3" t="s">
        <v>6</v>
      </c>
      <c r="I134" s="4" t="s">
        <v>4</v>
      </c>
      <c r="J134" s="4" t="s">
        <v>7</v>
      </c>
      <c r="K134" s="1" t="s">
        <v>4</v>
      </c>
      <c r="L134" s="1" t="s">
        <v>7</v>
      </c>
      <c r="M134" s="6" t="s">
        <v>4</v>
      </c>
      <c r="N134" s="6" t="s">
        <v>5</v>
      </c>
      <c r="O134" s="100" t="s">
        <v>6</v>
      </c>
    </row>
    <row r="135" spans="3:15" ht="128.25" customHeight="1" x14ac:dyDescent="0.25">
      <c r="C135" s="24">
        <v>22</v>
      </c>
      <c r="D135" s="17" t="s">
        <v>45</v>
      </c>
      <c r="E135" s="30" t="s">
        <v>51</v>
      </c>
      <c r="F135" s="7">
        <v>1</v>
      </c>
      <c r="G135" s="18">
        <v>155</v>
      </c>
      <c r="H135" s="27">
        <f>G135*F135*1.21</f>
        <v>187.54999999999998</v>
      </c>
      <c r="I135" s="19">
        <v>170</v>
      </c>
      <c r="J135" s="28">
        <f>I135*F135*1.21</f>
        <v>205.7</v>
      </c>
      <c r="K135" s="20">
        <v>197</v>
      </c>
      <c r="L135" s="29">
        <v>238.37</v>
      </c>
      <c r="M135" s="21">
        <f>(G135+I135+K135)/3</f>
        <v>174</v>
      </c>
      <c r="N135" s="21">
        <f>M135*0.21</f>
        <v>36.54</v>
      </c>
      <c r="O135" s="101">
        <f>M135+N135</f>
        <v>210.54</v>
      </c>
    </row>
    <row r="137" spans="3:15" x14ac:dyDescent="0.25">
      <c r="D137" s="34" t="s">
        <v>32</v>
      </c>
    </row>
    <row r="138" spans="3:15" x14ac:dyDescent="0.25">
      <c r="C138" s="104" t="s">
        <v>1</v>
      </c>
      <c r="D138" s="105" t="s">
        <v>2</v>
      </c>
      <c r="E138" s="106" t="s">
        <v>33</v>
      </c>
      <c r="F138" s="105" t="s">
        <v>3</v>
      </c>
      <c r="G138" s="108" t="s">
        <v>13</v>
      </c>
      <c r="H138" s="108"/>
      <c r="I138" s="109" t="s">
        <v>14</v>
      </c>
      <c r="J138" s="109"/>
      <c r="K138" s="110" t="s">
        <v>15</v>
      </c>
      <c r="L138" s="110"/>
      <c r="M138" s="111" t="s">
        <v>0</v>
      </c>
      <c r="N138" s="111"/>
      <c r="O138" s="112"/>
    </row>
    <row r="139" spans="3:15" ht="71.25" x14ac:dyDescent="0.25">
      <c r="C139" s="104"/>
      <c r="D139" s="105"/>
      <c r="E139" s="107"/>
      <c r="F139" s="105"/>
      <c r="G139" s="35" t="s">
        <v>4</v>
      </c>
      <c r="H139" s="36" t="s">
        <v>6</v>
      </c>
      <c r="I139" s="37" t="s">
        <v>4</v>
      </c>
      <c r="J139" s="37" t="s">
        <v>7</v>
      </c>
      <c r="K139" s="38" t="s">
        <v>4</v>
      </c>
      <c r="L139" s="38" t="s">
        <v>7</v>
      </c>
      <c r="M139" s="39" t="s">
        <v>4</v>
      </c>
      <c r="N139" s="39" t="s">
        <v>5</v>
      </c>
      <c r="O139" s="94" t="s">
        <v>6</v>
      </c>
    </row>
    <row r="140" spans="3:15" ht="157.5" customHeight="1" x14ac:dyDescent="0.25">
      <c r="C140" s="55">
        <v>23</v>
      </c>
      <c r="D140" s="84" t="s">
        <v>47</v>
      </c>
      <c r="E140" s="84" t="s">
        <v>58</v>
      </c>
      <c r="F140" s="85">
        <v>1</v>
      </c>
      <c r="G140" s="66">
        <v>1.1399999999999999</v>
      </c>
      <c r="H140" s="41">
        <f>F140*G140*1.21</f>
        <v>1.3793999999999997</v>
      </c>
      <c r="I140" s="83">
        <v>1.1200000000000001</v>
      </c>
      <c r="J140" s="86">
        <f>F140*I140*1.21</f>
        <v>1.3552000000000002</v>
      </c>
      <c r="K140" s="87"/>
      <c r="L140" s="87"/>
      <c r="M140" s="88">
        <f>(G140+I140)/2</f>
        <v>1.1299999999999999</v>
      </c>
      <c r="N140" s="53">
        <f>M140*0.21</f>
        <v>0.23729999999999996</v>
      </c>
      <c r="O140" s="95">
        <f>M140*1.21*F140</f>
        <v>1.3672999999999997</v>
      </c>
    </row>
    <row r="142" spans="3:15" x14ac:dyDescent="0.25">
      <c r="D142" s="34" t="s">
        <v>65</v>
      </c>
    </row>
    <row r="143" spans="3:15" x14ac:dyDescent="0.25">
      <c r="C143" s="104" t="s">
        <v>1</v>
      </c>
      <c r="D143" s="105" t="s">
        <v>2</v>
      </c>
      <c r="E143" s="106" t="s">
        <v>33</v>
      </c>
      <c r="F143" s="105" t="s">
        <v>3</v>
      </c>
      <c r="G143" s="108" t="s">
        <v>13</v>
      </c>
      <c r="H143" s="108"/>
      <c r="I143" s="109" t="s">
        <v>14</v>
      </c>
      <c r="J143" s="109"/>
      <c r="K143" s="110" t="s">
        <v>15</v>
      </c>
      <c r="L143" s="110"/>
      <c r="M143" s="111" t="s">
        <v>0</v>
      </c>
      <c r="N143" s="111"/>
      <c r="O143" s="112"/>
    </row>
    <row r="144" spans="3:15" ht="71.25" x14ac:dyDescent="0.25">
      <c r="C144" s="104"/>
      <c r="D144" s="105"/>
      <c r="E144" s="107"/>
      <c r="F144" s="105"/>
      <c r="G144" s="35" t="s">
        <v>4</v>
      </c>
      <c r="H144" s="36" t="s">
        <v>6</v>
      </c>
      <c r="I144" s="37" t="s">
        <v>4</v>
      </c>
      <c r="J144" s="37" t="s">
        <v>7</v>
      </c>
      <c r="K144" s="38" t="s">
        <v>4</v>
      </c>
      <c r="L144" s="38" t="s">
        <v>7</v>
      </c>
      <c r="M144" s="39" t="s">
        <v>4</v>
      </c>
      <c r="N144" s="39" t="s">
        <v>5</v>
      </c>
      <c r="O144" s="94" t="s">
        <v>6</v>
      </c>
    </row>
    <row r="145" spans="3:15" ht="120" customHeight="1" x14ac:dyDescent="0.25">
      <c r="C145" s="55">
        <v>24</v>
      </c>
      <c r="D145" s="91" t="s">
        <v>65</v>
      </c>
      <c r="E145" s="84" t="s">
        <v>66</v>
      </c>
      <c r="F145" s="85">
        <v>1</v>
      </c>
      <c r="G145" s="66">
        <v>3066.12</v>
      </c>
      <c r="H145" s="41">
        <v>3710</v>
      </c>
      <c r="I145" s="83">
        <v>2008.26</v>
      </c>
      <c r="J145" s="67">
        <v>2430</v>
      </c>
      <c r="K145" s="87"/>
      <c r="L145" s="87"/>
      <c r="M145" s="92">
        <f>(G145+I145)/2</f>
        <v>2537.19</v>
      </c>
      <c r="N145" s="53">
        <f>M145*0.21</f>
        <v>532.80989999999997</v>
      </c>
      <c r="O145" s="95">
        <f>M145*1.21*F145</f>
        <v>3069.9998999999998</v>
      </c>
    </row>
    <row r="146" spans="3:15" x14ac:dyDescent="0.25">
      <c r="L146" s="34" t="s">
        <v>52</v>
      </c>
    </row>
    <row r="147" spans="3:15" x14ac:dyDescent="0.25">
      <c r="D147" s="34" t="s">
        <v>67</v>
      </c>
    </row>
    <row r="148" spans="3:15" x14ac:dyDescent="0.25">
      <c r="C148" s="104" t="s">
        <v>1</v>
      </c>
      <c r="D148" s="105" t="s">
        <v>2</v>
      </c>
      <c r="E148" s="106" t="s">
        <v>33</v>
      </c>
      <c r="F148" s="105" t="s">
        <v>3</v>
      </c>
      <c r="G148" s="108" t="s">
        <v>13</v>
      </c>
      <c r="H148" s="108"/>
      <c r="I148" s="109" t="s">
        <v>14</v>
      </c>
      <c r="J148" s="109"/>
      <c r="K148" s="110" t="s">
        <v>15</v>
      </c>
      <c r="L148" s="110"/>
      <c r="M148" s="111" t="s">
        <v>0</v>
      </c>
      <c r="N148" s="111"/>
      <c r="O148" s="112"/>
    </row>
    <row r="149" spans="3:15" ht="71.25" x14ac:dyDescent="0.25">
      <c r="C149" s="104"/>
      <c r="D149" s="105"/>
      <c r="E149" s="107"/>
      <c r="F149" s="105"/>
      <c r="G149" s="35" t="s">
        <v>4</v>
      </c>
      <c r="H149" s="36" t="s">
        <v>6</v>
      </c>
      <c r="I149" s="37" t="s">
        <v>4</v>
      </c>
      <c r="J149" s="37" t="s">
        <v>7</v>
      </c>
      <c r="K149" s="38" t="s">
        <v>4</v>
      </c>
      <c r="L149" s="38" t="s">
        <v>7</v>
      </c>
      <c r="M149" s="39" t="s">
        <v>4</v>
      </c>
      <c r="N149" s="39" t="s">
        <v>5</v>
      </c>
      <c r="O149" s="94" t="s">
        <v>6</v>
      </c>
    </row>
    <row r="150" spans="3:15" ht="146.25" customHeight="1" x14ac:dyDescent="0.25">
      <c r="C150" s="55">
        <v>25</v>
      </c>
      <c r="D150" s="93" t="s">
        <v>67</v>
      </c>
      <c r="E150" s="84" t="s">
        <v>68</v>
      </c>
      <c r="F150" s="85">
        <v>1</v>
      </c>
      <c r="G150" s="66">
        <v>2042.44</v>
      </c>
      <c r="H150" s="66">
        <v>2042.44</v>
      </c>
      <c r="I150" s="83">
        <v>2285</v>
      </c>
      <c r="J150" s="83">
        <v>2285</v>
      </c>
      <c r="K150" s="87">
        <v>2770</v>
      </c>
      <c r="L150" s="87">
        <v>2770</v>
      </c>
      <c r="M150" s="92">
        <f>(G150+I150+K150)/3</f>
        <v>2365.8133333333335</v>
      </c>
      <c r="N150" s="53">
        <f>M150*0.21</f>
        <v>496.82080000000002</v>
      </c>
      <c r="O150" s="95">
        <f>M150*1.21*F150</f>
        <v>2862.6341333333335</v>
      </c>
    </row>
    <row r="152" spans="3:15" x14ac:dyDescent="0.25">
      <c r="D152" s="34" t="s">
        <v>72</v>
      </c>
    </row>
    <row r="153" spans="3:15" x14ac:dyDescent="0.25">
      <c r="C153" s="104" t="s">
        <v>1</v>
      </c>
      <c r="D153" s="105" t="s">
        <v>2</v>
      </c>
      <c r="E153" s="106" t="s">
        <v>33</v>
      </c>
      <c r="F153" s="105" t="s">
        <v>3</v>
      </c>
      <c r="G153" s="108" t="s">
        <v>13</v>
      </c>
      <c r="H153" s="108"/>
      <c r="I153" s="109" t="s">
        <v>14</v>
      </c>
      <c r="J153" s="109"/>
      <c r="K153" s="110" t="s">
        <v>15</v>
      </c>
      <c r="L153" s="110"/>
      <c r="M153" s="111" t="s">
        <v>0</v>
      </c>
      <c r="N153" s="111"/>
      <c r="O153" s="111"/>
    </row>
    <row r="154" spans="3:15" ht="71.25" x14ac:dyDescent="0.25">
      <c r="C154" s="104"/>
      <c r="D154" s="105"/>
      <c r="E154" s="107"/>
      <c r="F154" s="105"/>
      <c r="G154" s="35" t="s">
        <v>4</v>
      </c>
      <c r="H154" s="36" t="s">
        <v>6</v>
      </c>
      <c r="I154" s="37" t="s">
        <v>4</v>
      </c>
      <c r="J154" s="37" t="s">
        <v>7</v>
      </c>
      <c r="K154" s="38" t="s">
        <v>4</v>
      </c>
      <c r="L154" s="38" t="s">
        <v>7</v>
      </c>
      <c r="M154" s="39" t="s">
        <v>4</v>
      </c>
      <c r="N154" s="39" t="s">
        <v>5</v>
      </c>
      <c r="O154" s="39" t="s">
        <v>6</v>
      </c>
    </row>
    <row r="155" spans="3:15" ht="153.75" customHeight="1" x14ac:dyDescent="0.25">
      <c r="C155" s="55">
        <v>26</v>
      </c>
      <c r="D155" s="84" t="s">
        <v>80</v>
      </c>
      <c r="E155" s="84" t="s">
        <v>71</v>
      </c>
      <c r="F155" s="85">
        <v>1</v>
      </c>
      <c r="G155" s="66">
        <f>92.56+13</f>
        <v>105.56</v>
      </c>
      <c r="H155" s="41">
        <f>F155*G155*1.21</f>
        <v>127.7276</v>
      </c>
      <c r="I155" s="83">
        <f>128.1+13</f>
        <v>141.1</v>
      </c>
      <c r="J155" s="67">
        <f>F155*I155*1.21</f>
        <v>170.73099999999999</v>
      </c>
      <c r="K155" s="87"/>
      <c r="L155" s="87"/>
      <c r="M155" s="88">
        <f>(G155+I155)/2</f>
        <v>123.33</v>
      </c>
      <c r="N155" s="53">
        <f>M155*0.21</f>
        <v>25.8993</v>
      </c>
      <c r="O155" s="53">
        <f>M155*1.21*F155</f>
        <v>149.22929999999999</v>
      </c>
    </row>
    <row r="157" spans="3:15" x14ac:dyDescent="0.25">
      <c r="D157" s="34" t="s">
        <v>69</v>
      </c>
    </row>
    <row r="158" spans="3:15" x14ac:dyDescent="0.25">
      <c r="C158" s="104" t="s">
        <v>1</v>
      </c>
      <c r="D158" s="105" t="s">
        <v>2</v>
      </c>
      <c r="E158" s="106" t="s">
        <v>33</v>
      </c>
      <c r="F158" s="105" t="s">
        <v>3</v>
      </c>
      <c r="G158" s="108" t="s">
        <v>13</v>
      </c>
      <c r="H158" s="108"/>
      <c r="I158" s="109" t="s">
        <v>14</v>
      </c>
      <c r="J158" s="109"/>
      <c r="K158" s="110" t="s">
        <v>15</v>
      </c>
      <c r="L158" s="110"/>
      <c r="M158" s="111" t="s">
        <v>0</v>
      </c>
      <c r="N158" s="111"/>
      <c r="O158" s="112"/>
    </row>
    <row r="159" spans="3:15" ht="71.25" x14ac:dyDescent="0.25">
      <c r="C159" s="104"/>
      <c r="D159" s="105"/>
      <c r="E159" s="107"/>
      <c r="F159" s="105"/>
      <c r="G159" s="35" t="s">
        <v>4</v>
      </c>
      <c r="H159" s="36" t="s">
        <v>6</v>
      </c>
      <c r="I159" s="37" t="s">
        <v>4</v>
      </c>
      <c r="J159" s="37" t="s">
        <v>7</v>
      </c>
      <c r="K159" s="38" t="s">
        <v>4</v>
      </c>
      <c r="L159" s="38" t="s">
        <v>7</v>
      </c>
      <c r="M159" s="39" t="s">
        <v>4</v>
      </c>
      <c r="N159" s="39" t="s">
        <v>5</v>
      </c>
      <c r="O159" s="94" t="s">
        <v>6</v>
      </c>
    </row>
    <row r="160" spans="3:15" ht="126.75" customHeight="1" x14ac:dyDescent="0.25">
      <c r="C160" s="55">
        <v>27</v>
      </c>
      <c r="D160" s="84" t="s">
        <v>69</v>
      </c>
      <c r="E160" s="84" t="s">
        <v>70</v>
      </c>
      <c r="F160" s="85">
        <v>1</v>
      </c>
      <c r="G160" s="66">
        <v>49</v>
      </c>
      <c r="H160" s="66">
        <v>49</v>
      </c>
      <c r="I160" s="83"/>
      <c r="J160" s="67"/>
      <c r="K160" s="87"/>
      <c r="L160" s="87"/>
      <c r="M160" s="92">
        <v>49</v>
      </c>
      <c r="N160" s="53">
        <v>0</v>
      </c>
      <c r="O160" s="95">
        <v>49</v>
      </c>
    </row>
    <row r="162" spans="3:15" x14ac:dyDescent="0.25">
      <c r="D162" s="34" t="s">
        <v>73</v>
      </c>
    </row>
    <row r="163" spans="3:15" ht="15" customHeight="1" x14ac:dyDescent="0.25">
      <c r="C163" s="104" t="s">
        <v>1</v>
      </c>
      <c r="D163" s="105" t="s">
        <v>2</v>
      </c>
      <c r="E163" s="106" t="s">
        <v>33</v>
      </c>
      <c r="F163" s="105" t="s">
        <v>3</v>
      </c>
      <c r="G163" s="108" t="s">
        <v>13</v>
      </c>
      <c r="H163" s="108"/>
      <c r="I163" s="109" t="s">
        <v>14</v>
      </c>
      <c r="J163" s="109"/>
      <c r="K163" s="110" t="s">
        <v>15</v>
      </c>
      <c r="L163" s="110"/>
      <c r="M163" s="111" t="s">
        <v>0</v>
      </c>
      <c r="N163" s="111"/>
      <c r="O163" s="112"/>
    </row>
    <row r="164" spans="3:15" ht="71.25" x14ac:dyDescent="0.25">
      <c r="C164" s="104"/>
      <c r="D164" s="105"/>
      <c r="E164" s="107"/>
      <c r="F164" s="105"/>
      <c r="G164" s="35" t="s">
        <v>4</v>
      </c>
      <c r="H164" s="36" t="s">
        <v>6</v>
      </c>
      <c r="I164" s="37" t="s">
        <v>4</v>
      </c>
      <c r="J164" s="37" t="s">
        <v>7</v>
      </c>
      <c r="K164" s="38" t="s">
        <v>4</v>
      </c>
      <c r="L164" s="38" t="s">
        <v>7</v>
      </c>
      <c r="M164" s="39" t="s">
        <v>4</v>
      </c>
      <c r="N164" s="39" t="s">
        <v>5</v>
      </c>
      <c r="O164" s="94" t="s">
        <v>6</v>
      </c>
    </row>
    <row r="165" spans="3:15" ht="149.25" customHeight="1" x14ac:dyDescent="0.25">
      <c r="C165" s="55">
        <v>28</v>
      </c>
      <c r="D165" s="84" t="s">
        <v>74</v>
      </c>
      <c r="E165" s="84" t="s">
        <v>73</v>
      </c>
      <c r="F165" s="85">
        <v>1</v>
      </c>
      <c r="G165" s="66">
        <v>52</v>
      </c>
      <c r="H165" s="66">
        <v>52</v>
      </c>
      <c r="I165" s="83"/>
      <c r="J165" s="67"/>
      <c r="K165" s="87"/>
      <c r="L165" s="87"/>
      <c r="M165" s="92">
        <v>52</v>
      </c>
      <c r="N165" s="53">
        <v>0</v>
      </c>
      <c r="O165" s="95">
        <v>52</v>
      </c>
    </row>
    <row r="167" spans="3:15" x14ac:dyDescent="0.25">
      <c r="D167" s="34" t="s">
        <v>76</v>
      </c>
    </row>
    <row r="168" spans="3:15" x14ac:dyDescent="0.25">
      <c r="C168" s="104" t="s">
        <v>1</v>
      </c>
      <c r="D168" s="105" t="s">
        <v>2</v>
      </c>
      <c r="E168" s="106" t="s">
        <v>33</v>
      </c>
      <c r="F168" s="105" t="s">
        <v>3</v>
      </c>
      <c r="G168" s="108" t="s">
        <v>13</v>
      </c>
      <c r="H168" s="108"/>
      <c r="I168" s="109" t="s">
        <v>14</v>
      </c>
      <c r="J168" s="109"/>
      <c r="K168" s="110" t="s">
        <v>15</v>
      </c>
      <c r="L168" s="110"/>
      <c r="M168" s="111" t="s">
        <v>0</v>
      </c>
      <c r="N168" s="111"/>
      <c r="O168" s="112"/>
    </row>
    <row r="169" spans="3:15" ht="71.25" x14ac:dyDescent="0.25">
      <c r="C169" s="104"/>
      <c r="D169" s="105"/>
      <c r="E169" s="107"/>
      <c r="F169" s="105"/>
      <c r="G169" s="35" t="s">
        <v>4</v>
      </c>
      <c r="H169" s="36" t="s">
        <v>6</v>
      </c>
      <c r="I169" s="37" t="s">
        <v>4</v>
      </c>
      <c r="J169" s="37" t="s">
        <v>7</v>
      </c>
      <c r="K169" s="38" t="s">
        <v>4</v>
      </c>
      <c r="L169" s="38" t="s">
        <v>7</v>
      </c>
      <c r="M169" s="39" t="s">
        <v>4</v>
      </c>
      <c r="N169" s="39" t="s">
        <v>5</v>
      </c>
      <c r="O169" s="94" t="s">
        <v>6</v>
      </c>
    </row>
    <row r="170" spans="3:15" ht="158.25" customHeight="1" x14ac:dyDescent="0.25">
      <c r="C170" s="55">
        <v>29</v>
      </c>
      <c r="D170" s="93" t="s">
        <v>78</v>
      </c>
      <c r="E170" s="84" t="s">
        <v>75</v>
      </c>
      <c r="F170" s="85">
        <v>1</v>
      </c>
      <c r="G170" s="66">
        <f>297.52+181.82</f>
        <v>479.34</v>
      </c>
      <c r="H170" s="41">
        <f>360+220</f>
        <v>580</v>
      </c>
      <c r="I170" s="83">
        <f>242.98+206.61</f>
        <v>449.59000000000003</v>
      </c>
      <c r="J170" s="67">
        <f>294.01+250</f>
        <v>544.01</v>
      </c>
      <c r="K170" s="87"/>
      <c r="L170" s="87"/>
      <c r="M170" s="92">
        <f>(G170+I170)/2</f>
        <v>464.46500000000003</v>
      </c>
      <c r="N170" s="53">
        <f>M170*0.21</f>
        <v>97.537649999999999</v>
      </c>
      <c r="O170" s="95">
        <f>M170*1.21*F170</f>
        <v>562.00265000000002</v>
      </c>
    </row>
    <row r="172" spans="3:15" x14ac:dyDescent="0.25">
      <c r="D172" s="34" t="s">
        <v>77</v>
      </c>
    </row>
    <row r="173" spans="3:15" x14ac:dyDescent="0.25">
      <c r="C173" s="104" t="s">
        <v>1</v>
      </c>
      <c r="D173" s="105" t="s">
        <v>2</v>
      </c>
      <c r="E173" s="106" t="s">
        <v>33</v>
      </c>
      <c r="F173" s="105" t="s">
        <v>3</v>
      </c>
      <c r="G173" s="108" t="s">
        <v>13</v>
      </c>
      <c r="H173" s="108"/>
      <c r="I173" s="109" t="s">
        <v>14</v>
      </c>
      <c r="J173" s="109"/>
      <c r="K173" s="110" t="s">
        <v>15</v>
      </c>
      <c r="L173" s="110"/>
      <c r="M173" s="111" t="s">
        <v>0</v>
      </c>
      <c r="N173" s="111"/>
      <c r="O173" s="112"/>
    </row>
    <row r="174" spans="3:15" ht="71.25" x14ac:dyDescent="0.25">
      <c r="C174" s="104"/>
      <c r="D174" s="105"/>
      <c r="E174" s="107"/>
      <c r="F174" s="105"/>
      <c r="G174" s="35" t="s">
        <v>4</v>
      </c>
      <c r="H174" s="36" t="s">
        <v>6</v>
      </c>
      <c r="I174" s="37" t="s">
        <v>4</v>
      </c>
      <c r="J174" s="37" t="s">
        <v>7</v>
      </c>
      <c r="K174" s="38" t="s">
        <v>4</v>
      </c>
      <c r="L174" s="38" t="s">
        <v>7</v>
      </c>
      <c r="M174" s="39" t="s">
        <v>4</v>
      </c>
      <c r="N174" s="39" t="s">
        <v>5</v>
      </c>
      <c r="O174" s="94" t="s">
        <v>6</v>
      </c>
    </row>
    <row r="175" spans="3:15" ht="158.25" customHeight="1" x14ac:dyDescent="0.25">
      <c r="C175" s="55">
        <v>30</v>
      </c>
      <c r="D175" s="93" t="s">
        <v>77</v>
      </c>
      <c r="E175" s="84" t="s">
        <v>79</v>
      </c>
      <c r="F175" s="85">
        <v>1</v>
      </c>
      <c r="G175" s="66">
        <v>528.92999999999995</v>
      </c>
      <c r="H175" s="41">
        <f>420 + 220</f>
        <v>640</v>
      </c>
      <c r="I175" s="83">
        <v>538.91</v>
      </c>
      <c r="J175" s="67">
        <f>402.08+250</f>
        <v>652.07999999999993</v>
      </c>
      <c r="K175" s="87"/>
      <c r="L175" s="87"/>
      <c r="M175" s="92">
        <f>(G175+I175)/2</f>
        <v>533.91999999999996</v>
      </c>
      <c r="N175" s="53">
        <f>M175*0.21</f>
        <v>112.12319999999998</v>
      </c>
      <c r="O175" s="95">
        <f>M175*1.21*F175</f>
        <v>646.04319999999996</v>
      </c>
    </row>
    <row r="178" spans="3:15" x14ac:dyDescent="0.25">
      <c r="C178"/>
      <c r="D178" t="s">
        <v>46</v>
      </c>
      <c r="E178"/>
      <c r="F178"/>
      <c r="G178"/>
      <c r="H178"/>
      <c r="I178"/>
      <c r="J178"/>
      <c r="K178"/>
      <c r="L178"/>
      <c r="M178"/>
      <c r="N178"/>
      <c r="O178"/>
    </row>
    <row r="179" spans="3:15" x14ac:dyDescent="0.25">
      <c r="C179" s="113" t="s">
        <v>1</v>
      </c>
      <c r="D179" s="114" t="s">
        <v>2</v>
      </c>
      <c r="E179" s="114" t="s">
        <v>33</v>
      </c>
      <c r="F179" s="114" t="s">
        <v>3</v>
      </c>
      <c r="G179" s="115" t="s">
        <v>13</v>
      </c>
      <c r="H179" s="115"/>
      <c r="I179" s="116" t="s">
        <v>14</v>
      </c>
      <c r="J179" s="116"/>
      <c r="K179" s="117" t="s">
        <v>15</v>
      </c>
      <c r="L179" s="117"/>
      <c r="M179" s="118" t="s">
        <v>0</v>
      </c>
      <c r="N179" s="118"/>
      <c r="O179" s="119"/>
    </row>
    <row r="180" spans="3:15" ht="60" x14ac:dyDescent="0.25">
      <c r="C180" s="113"/>
      <c r="D180" s="114"/>
      <c r="E180" s="114"/>
      <c r="F180" s="114"/>
      <c r="G180" s="2" t="s">
        <v>4</v>
      </c>
      <c r="H180" s="3" t="s">
        <v>6</v>
      </c>
      <c r="I180" s="4" t="s">
        <v>4</v>
      </c>
      <c r="J180" s="4" t="s">
        <v>7</v>
      </c>
      <c r="K180" s="1" t="s">
        <v>4</v>
      </c>
      <c r="L180" s="1" t="s">
        <v>7</v>
      </c>
      <c r="M180" s="6" t="s">
        <v>4</v>
      </c>
      <c r="N180" s="6" t="s">
        <v>5</v>
      </c>
      <c r="O180" s="100" t="s">
        <v>6</v>
      </c>
    </row>
    <row r="181" spans="3:15" ht="150" customHeight="1" x14ac:dyDescent="0.25">
      <c r="C181" s="13">
        <v>31</v>
      </c>
      <c r="D181" s="23" t="s">
        <v>46</v>
      </c>
      <c r="E181" s="90" t="s">
        <v>63</v>
      </c>
      <c r="F181" s="15">
        <v>1</v>
      </c>
      <c r="G181" s="22">
        <v>7500</v>
      </c>
      <c r="H181" s="22">
        <v>9075</v>
      </c>
      <c r="I181" s="22">
        <v>8100</v>
      </c>
      <c r="J181" s="22">
        <v>9801</v>
      </c>
      <c r="K181" s="22"/>
      <c r="L181" s="22"/>
      <c r="M181" s="89">
        <f>(G181+I181)/2</f>
        <v>7800</v>
      </c>
      <c r="N181" s="89">
        <f>M181*0.21</f>
        <v>1638</v>
      </c>
      <c r="O181" s="102">
        <f>M181*1.21</f>
        <v>9438</v>
      </c>
    </row>
    <row r="183" spans="3:15" x14ac:dyDescent="0.25">
      <c r="D183" s="34" t="s">
        <v>92</v>
      </c>
    </row>
    <row r="184" spans="3:15" ht="15.75" x14ac:dyDescent="0.25">
      <c r="D184" s="34" t="s">
        <v>91</v>
      </c>
      <c r="E184" s="103" t="s">
        <v>88</v>
      </c>
    </row>
    <row r="185" spans="3:15" ht="15.75" x14ac:dyDescent="0.25">
      <c r="E185" s="103" t="s">
        <v>89</v>
      </c>
    </row>
    <row r="186" spans="3:15" ht="15.75" x14ac:dyDescent="0.25">
      <c r="E186" s="103" t="s">
        <v>90</v>
      </c>
    </row>
  </sheetData>
  <mergeCells count="274">
    <mergeCell ref="C3:O4"/>
    <mergeCell ref="C129:C130"/>
    <mergeCell ref="D129:D130"/>
    <mergeCell ref="E129:E130"/>
    <mergeCell ref="F129:F130"/>
    <mergeCell ref="G129:H129"/>
    <mergeCell ref="I129:J129"/>
    <mergeCell ref="K129:L129"/>
    <mergeCell ref="M129:O129"/>
    <mergeCell ref="C30:C31"/>
    <mergeCell ref="D30:D31"/>
    <mergeCell ref="F30:F31"/>
    <mergeCell ref="G30:H30"/>
    <mergeCell ref="I30:J30"/>
    <mergeCell ref="K30:L30"/>
    <mergeCell ref="M30:O30"/>
    <mergeCell ref="M35:O35"/>
    <mergeCell ref="E30:E31"/>
    <mergeCell ref="C40:C41"/>
    <mergeCell ref="D40:D41"/>
    <mergeCell ref="I133:J133"/>
    <mergeCell ref="K133:L133"/>
    <mergeCell ref="M133:O133"/>
    <mergeCell ref="I179:J179"/>
    <mergeCell ref="K179:L179"/>
    <mergeCell ref="M179:O179"/>
    <mergeCell ref="C179:C180"/>
    <mergeCell ref="D179:D180"/>
    <mergeCell ref="E179:E180"/>
    <mergeCell ref="F179:F180"/>
    <mergeCell ref="G179:H179"/>
    <mergeCell ref="C133:C134"/>
    <mergeCell ref="D133:D134"/>
    <mergeCell ref="E133:E134"/>
    <mergeCell ref="F133:F134"/>
    <mergeCell ref="G133:H133"/>
    <mergeCell ref="C138:C139"/>
    <mergeCell ref="D138:D139"/>
    <mergeCell ref="F138:F139"/>
    <mergeCell ref="G138:H138"/>
    <mergeCell ref="I138:J138"/>
    <mergeCell ref="K138:L138"/>
    <mergeCell ref="M138:O138"/>
    <mergeCell ref="E138:E139"/>
    <mergeCell ref="M92:O92"/>
    <mergeCell ref="M121:O121"/>
    <mergeCell ref="C7:O7"/>
    <mergeCell ref="M15:O15"/>
    <mergeCell ref="F20:F21"/>
    <mergeCell ref="G20:H20"/>
    <mergeCell ref="I20:J20"/>
    <mergeCell ref="K20:L20"/>
    <mergeCell ref="M20:O20"/>
    <mergeCell ref="C25:C26"/>
    <mergeCell ref="D25:D26"/>
    <mergeCell ref="F25:F26"/>
    <mergeCell ref="G25:H25"/>
    <mergeCell ref="I25:J25"/>
    <mergeCell ref="K25:L25"/>
    <mergeCell ref="M25:O25"/>
    <mergeCell ref="E15:E16"/>
    <mergeCell ref="E20:E21"/>
    <mergeCell ref="G10:H10"/>
    <mergeCell ref="C15:C16"/>
    <mergeCell ref="D15:D16"/>
    <mergeCell ref="C20:C21"/>
    <mergeCell ref="D20:D21"/>
    <mergeCell ref="C10:C11"/>
    <mergeCell ref="D10:D11"/>
    <mergeCell ref="F10:F11"/>
    <mergeCell ref="I10:J10"/>
    <mergeCell ref="K10:L10"/>
    <mergeCell ref="M10:O10"/>
    <mergeCell ref="E10:E11"/>
    <mergeCell ref="F15:F16"/>
    <mergeCell ref="G15:H15"/>
    <mergeCell ref="I15:J15"/>
    <mergeCell ref="K15:L15"/>
    <mergeCell ref="E25:E26"/>
    <mergeCell ref="F40:F41"/>
    <mergeCell ref="G40:H40"/>
    <mergeCell ref="I40:J40"/>
    <mergeCell ref="K40:L40"/>
    <mergeCell ref="M40:O40"/>
    <mergeCell ref="C35:C36"/>
    <mergeCell ref="D35:D36"/>
    <mergeCell ref="F35:F36"/>
    <mergeCell ref="G35:H35"/>
    <mergeCell ref="I35:J35"/>
    <mergeCell ref="K35:L35"/>
    <mergeCell ref="E35:E36"/>
    <mergeCell ref="E40:E41"/>
    <mergeCell ref="M45:O45"/>
    <mergeCell ref="C50:C51"/>
    <mergeCell ref="D50:D51"/>
    <mergeCell ref="F50:F51"/>
    <mergeCell ref="G50:H50"/>
    <mergeCell ref="I50:J50"/>
    <mergeCell ref="K50:L50"/>
    <mergeCell ref="M50:O50"/>
    <mergeCell ref="E45:E46"/>
    <mergeCell ref="E50:E51"/>
    <mergeCell ref="C45:C46"/>
    <mergeCell ref="D45:D46"/>
    <mergeCell ref="F45:F46"/>
    <mergeCell ref="G45:H45"/>
    <mergeCell ref="I45:J45"/>
    <mergeCell ref="K45:L45"/>
    <mergeCell ref="M55:O55"/>
    <mergeCell ref="C60:C61"/>
    <mergeCell ref="D60:D61"/>
    <mergeCell ref="F60:F61"/>
    <mergeCell ref="G60:H60"/>
    <mergeCell ref="I60:J60"/>
    <mergeCell ref="K60:L60"/>
    <mergeCell ref="M60:O60"/>
    <mergeCell ref="E55:E56"/>
    <mergeCell ref="E60:E61"/>
    <mergeCell ref="C55:C56"/>
    <mergeCell ref="D55:D56"/>
    <mergeCell ref="F55:F56"/>
    <mergeCell ref="G55:H55"/>
    <mergeCell ref="I55:J55"/>
    <mergeCell ref="K55:L55"/>
    <mergeCell ref="M65:O65"/>
    <mergeCell ref="E65:E66"/>
    <mergeCell ref="C65:C66"/>
    <mergeCell ref="D65:D66"/>
    <mergeCell ref="F65:F66"/>
    <mergeCell ref="G65:H65"/>
    <mergeCell ref="I65:J65"/>
    <mergeCell ref="K65:L65"/>
    <mergeCell ref="M70:O70"/>
    <mergeCell ref="C75:C76"/>
    <mergeCell ref="D75:D76"/>
    <mergeCell ref="F75:F76"/>
    <mergeCell ref="G75:H75"/>
    <mergeCell ref="I75:J75"/>
    <mergeCell ref="K75:L75"/>
    <mergeCell ref="M75:O75"/>
    <mergeCell ref="E70:E71"/>
    <mergeCell ref="E75:E76"/>
    <mergeCell ref="C70:C71"/>
    <mergeCell ref="D70:D71"/>
    <mergeCell ref="F70:F71"/>
    <mergeCell ref="G70:H70"/>
    <mergeCell ref="I70:J70"/>
    <mergeCell ref="K70:L70"/>
    <mergeCell ref="K81:L81"/>
    <mergeCell ref="M81:O81"/>
    <mergeCell ref="C86:C87"/>
    <mergeCell ref="D86:D87"/>
    <mergeCell ref="F86:F87"/>
    <mergeCell ref="G86:H86"/>
    <mergeCell ref="I86:J86"/>
    <mergeCell ref="K86:L86"/>
    <mergeCell ref="M86:O86"/>
    <mergeCell ref="E81:E82"/>
    <mergeCell ref="C81:C82"/>
    <mergeCell ref="D81:D82"/>
    <mergeCell ref="F81:F82"/>
    <mergeCell ref="G81:H81"/>
    <mergeCell ref="I81:J81"/>
    <mergeCell ref="E86:E87"/>
    <mergeCell ref="C98:C99"/>
    <mergeCell ref="D98:D99"/>
    <mergeCell ref="F98:F99"/>
    <mergeCell ref="G98:H98"/>
    <mergeCell ref="I98:J98"/>
    <mergeCell ref="K98:L98"/>
    <mergeCell ref="M98:O98"/>
    <mergeCell ref="C92:C93"/>
    <mergeCell ref="D92:D93"/>
    <mergeCell ref="F92:F93"/>
    <mergeCell ref="G92:H92"/>
    <mergeCell ref="I92:J92"/>
    <mergeCell ref="K92:L92"/>
    <mergeCell ref="E92:E93"/>
    <mergeCell ref="E98:E99"/>
    <mergeCell ref="C104:C105"/>
    <mergeCell ref="D104:D105"/>
    <mergeCell ref="F104:F105"/>
    <mergeCell ref="G104:H104"/>
    <mergeCell ref="I104:J104"/>
    <mergeCell ref="K104:L104"/>
    <mergeCell ref="M104:O104"/>
    <mergeCell ref="E104:E105"/>
    <mergeCell ref="M109:O109"/>
    <mergeCell ref="C114:C115"/>
    <mergeCell ref="D114:D115"/>
    <mergeCell ref="F114:F115"/>
    <mergeCell ref="G114:H114"/>
    <mergeCell ref="I114:J114"/>
    <mergeCell ref="K114:L114"/>
    <mergeCell ref="M114:O114"/>
    <mergeCell ref="E114:E115"/>
    <mergeCell ref="C109:C110"/>
    <mergeCell ref="D109:D110"/>
    <mergeCell ref="F109:F110"/>
    <mergeCell ref="G109:H109"/>
    <mergeCell ref="I109:J109"/>
    <mergeCell ref="K109:L109"/>
    <mergeCell ref="E109:E110"/>
    <mergeCell ref="C125:C126"/>
    <mergeCell ref="D125:D126"/>
    <mergeCell ref="F125:F126"/>
    <mergeCell ref="G125:H125"/>
    <mergeCell ref="I125:J125"/>
    <mergeCell ref="K125:L125"/>
    <mergeCell ref="M125:O125"/>
    <mergeCell ref="E121:E122"/>
    <mergeCell ref="E125:E126"/>
    <mergeCell ref="C121:C122"/>
    <mergeCell ref="D121:D122"/>
    <mergeCell ref="F121:F122"/>
    <mergeCell ref="G121:H121"/>
    <mergeCell ref="I121:J121"/>
    <mergeCell ref="K121:L121"/>
    <mergeCell ref="C143:C144"/>
    <mergeCell ref="D143:D144"/>
    <mergeCell ref="E143:E144"/>
    <mergeCell ref="F143:F144"/>
    <mergeCell ref="G143:H143"/>
    <mergeCell ref="I143:J143"/>
    <mergeCell ref="K143:L143"/>
    <mergeCell ref="M143:O143"/>
    <mergeCell ref="C148:C149"/>
    <mergeCell ref="D148:D149"/>
    <mergeCell ref="E148:E149"/>
    <mergeCell ref="F148:F149"/>
    <mergeCell ref="G148:H148"/>
    <mergeCell ref="I148:J148"/>
    <mergeCell ref="K148:L148"/>
    <mergeCell ref="M148:O148"/>
    <mergeCell ref="C153:C154"/>
    <mergeCell ref="D153:D154"/>
    <mergeCell ref="E153:E154"/>
    <mergeCell ref="F153:F154"/>
    <mergeCell ref="G153:H153"/>
    <mergeCell ref="I153:J153"/>
    <mergeCell ref="K153:L153"/>
    <mergeCell ref="M153:O153"/>
    <mergeCell ref="C158:C159"/>
    <mergeCell ref="D158:D159"/>
    <mergeCell ref="E158:E159"/>
    <mergeCell ref="F158:F159"/>
    <mergeCell ref="G158:H158"/>
    <mergeCell ref="I158:J158"/>
    <mergeCell ref="K158:L158"/>
    <mergeCell ref="M158:O158"/>
    <mergeCell ref="C163:C164"/>
    <mergeCell ref="D163:D164"/>
    <mergeCell ref="E163:E164"/>
    <mergeCell ref="F163:F164"/>
    <mergeCell ref="G163:H163"/>
    <mergeCell ref="I163:J163"/>
    <mergeCell ref="K163:L163"/>
    <mergeCell ref="M163:O163"/>
    <mergeCell ref="C168:C169"/>
    <mergeCell ref="D168:D169"/>
    <mergeCell ref="E168:E169"/>
    <mergeCell ref="F168:F169"/>
    <mergeCell ref="G168:H168"/>
    <mergeCell ref="I168:J168"/>
    <mergeCell ref="K168:L168"/>
    <mergeCell ref="M168:O168"/>
    <mergeCell ref="C173:C174"/>
    <mergeCell ref="D173:D174"/>
    <mergeCell ref="E173:E174"/>
    <mergeCell ref="F173:F174"/>
    <mergeCell ref="G173:H173"/>
    <mergeCell ref="I173:J173"/>
    <mergeCell ref="K173:L173"/>
    <mergeCell ref="M173:O173"/>
  </mergeCells>
  <pageMargins left="0.23622047244094491" right="0.23622047244094491" top="0.35433070866141736" bottom="0.35433070866141736" header="0.31496062992125984" footer="0.31496062992125984"/>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FEDR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Gheorghe Magdalena</dc:creator>
  <cp:lastModifiedBy>Gheorghe Magdalena</cp:lastModifiedBy>
  <cp:lastPrinted>2026-06-18T07:51:16Z</cp:lastPrinted>
  <dcterms:created xsi:type="dcterms:W3CDTF">2015-06-05T18:17:20Z</dcterms:created>
  <dcterms:modified xsi:type="dcterms:W3CDTF">2026-06-18T08:10:39Z</dcterms:modified>
</cp:coreProperties>
</file>